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4"/>
  </bookViews>
  <sheets>
    <sheet name="Sheet1 " sheetId="2" r:id="rId1"/>
    <sheet name="MAP" sheetId="15" r:id="rId2"/>
    <sheet name="Sheet2" sheetId="1" r:id="rId3"/>
    <sheet name="Sheet3" sheetId="3" r:id="rId4"/>
    <sheet name="Surgical 5 North" sheetId="12" r:id="rId5"/>
    <sheet name="Surgical  5 South" sheetId="11" r:id="rId6"/>
    <sheet name="Medical - 6 North" sheetId="4" r:id="rId7"/>
    <sheet name="Medical - 6 South" sheetId="5" r:id="rId8"/>
    <sheet name="Oby Gyn 3 North" sheetId="8" r:id="rId9"/>
    <sheet name="Obs Gyn 3 South" sheetId="9" r:id="rId10"/>
    <sheet name="Pediatric 2 South" sheetId="10" r:id="rId11"/>
    <sheet name="MICU" sheetId="6" r:id="rId12"/>
    <sheet name="NICU" sheetId="7" r:id="rId13"/>
    <sheet name="PICU" sheetId="13" r:id="rId14"/>
    <sheet name="SICU" sheetId="14" r:id="rId15"/>
  </sheets>
  <definedNames>
    <definedName name="cardiology">Sheet2!$E$3:$E$8</definedName>
    <definedName name="ent">Sheet2!$J$3:$J$12</definedName>
    <definedName name="general">Sheet2!$D$3:$D$12</definedName>
    <definedName name="icu">Sheet2!$C$3:$C$11</definedName>
    <definedName name="introduction">Sheet2!$B$3:$B$3</definedName>
    <definedName name="obs">Sheet3!#REF!</definedName>
    <definedName name="obsgyn">Sheet2!$H$3:$H$12</definedName>
    <definedName name="obstetrics">Sheet3!#REF!</definedName>
    <definedName name="Orthopaedics">Sheet2!$F$3:$F$13</definedName>
    <definedName name="orthopedics">Sheet2!$F$3:$F$13</definedName>
    <definedName name="Paediatrics">Sheet2!$G$3:$G$12</definedName>
    <definedName name="pediatric">Sheet2!$G$3:$G$12</definedName>
    <definedName name="speciality">Sheet2!$A$3:$A$11</definedName>
    <definedName name="urology">Sheet2!$I$3:$I$11</definedName>
    <definedName name="نسائ">Sheet3!#REF!</definedName>
  </definedNames>
  <calcPr calcId="144525"/>
</workbook>
</file>

<file path=xl/calcChain.xml><?xml version="1.0" encoding="utf-8"?>
<calcChain xmlns="http://schemas.openxmlformats.org/spreadsheetml/2006/main">
  <c r="G8" i="2" l="1"/>
  <c r="P8" i="2" l="1"/>
  <c r="P9" i="2"/>
  <c r="P10" i="2"/>
  <c r="P13" i="2"/>
  <c r="P12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11" i="2"/>
  <c r="M12" i="2" l="1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11" i="2" l="1"/>
  <c r="M11" i="2"/>
  <c r="L9" i="2"/>
  <c r="M9" i="2"/>
  <c r="L10" i="2"/>
  <c r="M10" i="2"/>
  <c r="M8" i="2"/>
  <c r="L8" i="2"/>
</calcChain>
</file>

<file path=xl/sharedStrings.xml><?xml version="1.0" encoding="utf-8"?>
<sst xmlns="http://schemas.openxmlformats.org/spreadsheetml/2006/main" count="496" uniqueCount="313">
  <si>
    <t>Acute respiratory failure (hypoxemic, hypercapnic, mixed)</t>
  </si>
  <si>
    <t>GI bleeding</t>
  </si>
  <si>
    <t>Severe sepsis (severe pneumonia, urinary tract infection, intra-abdominal source,....etc)</t>
  </si>
  <si>
    <t>Shock (septic, obstructive, distributive, hypovolemic)</t>
  </si>
  <si>
    <t>Liver failure</t>
  </si>
  <si>
    <t>Acute kidney injury with acidosis and electrolyte abnormality</t>
  </si>
  <si>
    <t>Severe Diabetic Ketoacidosis</t>
  </si>
  <si>
    <t>Acute pancreatitis.</t>
  </si>
  <si>
    <t>Severe electrolyte abnormality</t>
  </si>
  <si>
    <t>Introduction</t>
  </si>
  <si>
    <t>ICU</t>
  </si>
  <si>
    <t xml:space="preserve">Appendectomy </t>
  </si>
  <si>
    <t>Laparoscopic Cholecystectomy</t>
  </si>
  <si>
    <t>Inguinal hernia repair</t>
  </si>
  <si>
    <t>Ventral hernia repair</t>
  </si>
  <si>
    <t>Anal fistulectomy</t>
  </si>
  <si>
    <t>Pilonidal sinus excision</t>
  </si>
  <si>
    <t>Haemorroidectomy</t>
  </si>
  <si>
    <t xml:space="preserve"> Thyroidectomy</t>
  </si>
  <si>
    <t>Debridement of Diabetic Foot</t>
  </si>
  <si>
    <t>Laparoscopic hernia repair</t>
  </si>
  <si>
    <t>General Surgery</t>
  </si>
  <si>
    <t>Heart failure</t>
  </si>
  <si>
    <t>Arrythmia</t>
  </si>
  <si>
    <t>Valvular diseases</t>
  </si>
  <si>
    <t>Hypertensive heart diseases</t>
  </si>
  <si>
    <t>Congenital heart diseases</t>
  </si>
  <si>
    <t>Inflamatory heart diseases</t>
  </si>
  <si>
    <t>Cardiology</t>
  </si>
  <si>
    <t xml:space="preserve"> Fracture femur</t>
  </si>
  <si>
    <t>Fracture Tibia</t>
  </si>
  <si>
    <t>Fracture Ankle</t>
  </si>
  <si>
    <t xml:space="preserve"> Forearm fracture</t>
  </si>
  <si>
    <t xml:space="preserve"> Tibia Plateau fracture</t>
  </si>
  <si>
    <t xml:space="preserve"> Lisfranc fracture dislocation</t>
  </si>
  <si>
    <t>Humerus Fracture</t>
  </si>
  <si>
    <t>Olecranon fracture</t>
  </si>
  <si>
    <t xml:space="preserve"> Knee meniscal injury</t>
  </si>
  <si>
    <t>Chronic ACL  Deficiency</t>
  </si>
  <si>
    <t>Carpal Tunnel Syndrome</t>
  </si>
  <si>
    <t>Orthopaedics</t>
  </si>
  <si>
    <t>Acute Gastroenteritis</t>
  </si>
  <si>
    <t>Bronchiolitis</t>
  </si>
  <si>
    <t>Pneumonia</t>
  </si>
  <si>
    <t>Neonatal Sepsis</t>
  </si>
  <si>
    <t>Acute Asthma</t>
  </si>
  <si>
    <t>Febrile Convulsions</t>
  </si>
  <si>
    <t>Meningitis</t>
  </si>
  <si>
    <t>Fever of Unknown Origin</t>
  </si>
  <si>
    <t>Bactraemia</t>
  </si>
  <si>
    <t>Non-Specific Viral Infection</t>
  </si>
  <si>
    <t>Paediatrics</t>
  </si>
  <si>
    <t>NORMAL DELIVERY</t>
  </si>
  <si>
    <t>C/S DELIVERY</t>
  </si>
  <si>
    <t>THREATENED ABORTION</t>
  </si>
  <si>
    <t>ANTIPARTUM HAEMORRHAGE</t>
  </si>
  <si>
    <t>PET, ECLAMPSIA</t>
  </si>
  <si>
    <t>HYSTERECTOMY</t>
  </si>
  <si>
    <t>ECTOPIC PREGNANCY</t>
  </si>
  <si>
    <t>POSTPARTUM HAEMORRHAGE</t>
  </si>
  <si>
    <t>MISSED ABORTION</t>
  </si>
  <si>
    <t>PREMATURE LABOUR</t>
  </si>
  <si>
    <t>Obstetrics and Gynaecology</t>
  </si>
  <si>
    <t>Cystolitholapaxy</t>
  </si>
  <si>
    <t>Cystoscopy</t>
  </si>
  <si>
    <t>PCNL( percutanous nephrolithotomy)</t>
  </si>
  <si>
    <t>TURP( Transurethral resection of prostate)</t>
  </si>
  <si>
    <t>Penile prosthesis </t>
  </si>
  <si>
    <t>Microscopic varicoselectomy</t>
  </si>
  <si>
    <t>TURBT(Transurethral resection of bladder tumor )</t>
  </si>
  <si>
    <t>Hydrocelectomy</t>
  </si>
  <si>
    <t>Urethroplasty </t>
  </si>
  <si>
    <t>Urology</t>
  </si>
  <si>
    <t>Septoplasty</t>
  </si>
  <si>
    <t>Tonsillectomy.</t>
  </si>
  <si>
    <t>Adenoidectomy</t>
  </si>
  <si>
    <t>Micro-ear +/- grommet.</t>
  </si>
  <si>
    <t>functional endoscopic sinus surgery.</t>
  </si>
  <si>
    <t>submucosal diathermy to inferior turbinates.</t>
  </si>
  <si>
    <t>Examination of nose and nasopharynx +/- biopsy.</t>
  </si>
  <si>
    <t>Tympanoplasty.</t>
  </si>
  <si>
    <t>mastoid exploration.</t>
  </si>
  <si>
    <t>microlaryngoscopy (diagnostic and therapeutic)</t>
  </si>
  <si>
    <t>ENT</t>
  </si>
  <si>
    <t>Renal Failure</t>
  </si>
  <si>
    <t>Sr.No</t>
  </si>
  <si>
    <t xml:space="preserve">Name </t>
  </si>
  <si>
    <t>HC.No</t>
  </si>
  <si>
    <t>Unit</t>
  </si>
  <si>
    <t>Min DRG</t>
  </si>
  <si>
    <t>Max DRG</t>
  </si>
  <si>
    <t>Reviewed MRD</t>
  </si>
  <si>
    <t>MICU</t>
  </si>
  <si>
    <t>SICU</t>
  </si>
  <si>
    <t>NICU</t>
  </si>
  <si>
    <t>PICU</t>
  </si>
  <si>
    <t>Oby / Gyn 3 North</t>
  </si>
  <si>
    <t>Oby / Gyn 3 South</t>
  </si>
  <si>
    <t>Units</t>
  </si>
  <si>
    <t xml:space="preserve">Speciality </t>
  </si>
  <si>
    <t>Dignosis</t>
  </si>
  <si>
    <t>General</t>
  </si>
  <si>
    <t>ObsGyn</t>
  </si>
  <si>
    <t xml:space="preserve">Patient Management Department </t>
  </si>
  <si>
    <t>Medical - 6 North</t>
  </si>
  <si>
    <t>Medical - 6 South</t>
  </si>
  <si>
    <t>Surgical - 5 North</t>
  </si>
  <si>
    <t>Surgical - 5 South</t>
  </si>
  <si>
    <t>Pediatric - 2 South</t>
  </si>
  <si>
    <t xml:space="preserve">Actual </t>
  </si>
  <si>
    <t>Admission Date</t>
  </si>
  <si>
    <t xml:space="preserve">Discharge Date </t>
  </si>
  <si>
    <t xml:space="preserve">عدد الايام </t>
  </si>
  <si>
    <t>Sex</t>
  </si>
  <si>
    <t>Nat</t>
  </si>
  <si>
    <t>DOB</t>
  </si>
  <si>
    <t>Age</t>
  </si>
  <si>
    <t>Afghanistan</t>
  </si>
  <si>
    <t>Albania</t>
  </si>
  <si>
    <t>Algeria</t>
  </si>
  <si>
    <t>Andorra</t>
  </si>
  <si>
    <t>Angola</t>
  </si>
  <si>
    <t>Argentina</t>
  </si>
  <si>
    <t>Armenia</t>
  </si>
  <si>
    <t>Australia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</si>
  <si>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</si>
  <si>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</si>
  <si>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</si>
  <si>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</si>
  <si>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</si>
  <si>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</si>
  <si>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</si>
  <si>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</si>
  <si>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</si>
  <si>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</si>
  <si>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Botswana</t>
  </si>
  <si>
    <t>Brazil</t>
  </si>
  <si>
    <t>Brunei</t>
  </si>
  <si>
    <t>Bulgaria</t>
  </si>
  <si>
    <t>Burkina Faso</t>
  </si>
  <si>
    <t>Burundi</t>
  </si>
  <si>
    <t>Cambodia</t>
  </si>
  <si>
    <t>Cameroon</t>
  </si>
  <si>
    <t>Canada</t>
  </si>
  <si>
    <t>Cape Verde</t>
  </si>
  <si>
    <t>Chad</t>
  </si>
  <si>
    <t>Chile</t>
  </si>
  <si>
    <t>China</t>
  </si>
  <si>
    <t>Colombia</t>
  </si>
  <si>
    <t>Comoros</t>
  </si>
  <si>
    <t>Republic of the Congo</t>
  </si>
  <si>
    <t>Costa Rica</t>
  </si>
  <si>
    <t>Cote d'Ivoire</t>
  </si>
  <si>
    <t>Croatia</t>
  </si>
  <si>
    <t>Cuba</t>
  </si>
  <si>
    <t>Cyprus</t>
  </si>
  <si>
    <t>CzechRepublic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</si>
  <si>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</si>
  <si>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</si>
  <si>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</si>
  <si>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</si>
  <si>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</si>
  <si>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</si>
  <si>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</si>
  <si>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</si>
  <si>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</si>
  <si>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</si>
  <si>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</si>
  <si>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</si>
  <si>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</si>
  <si>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</si>
  <si>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</si>
  <si>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</si>
  <si>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The Gambia</t>
  </si>
  <si>
    <t>Georgia</t>
  </si>
  <si>
    <t>Germany</t>
  </si>
  <si>
    <t>Ghana</t>
  </si>
  <si>
    <t>Greece</t>
  </si>
  <si>
    <t>Grenada</t>
  </si>
  <si>
    <t>Guatemala</t>
  </si>
  <si>
    <t>Guinea</t>
  </si>
  <si>
    <t>GuineaBissau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</si>
  <si>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</si>
  <si>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</si>
  <si>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</si>
  <si>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</si>
  <si>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</si>
  <si>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</si>
  <si>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</si>
  <si>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</si>
  <si>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</si>
  <si>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</si>
  <si>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</si>
  <si>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</si>
  <si>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</si>
  <si>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</si>
  <si>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</si>
  <si>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</si>
  <si>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</si>
  <si>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</si>
  <si>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North</t>
  </si>
  <si>
    <t>Korea,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</si>
  <si>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</si>
  <si>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</si>
  <si>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</si>
  <si>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</si>
  <si>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</si>
  <si>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</si>
  <si>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</si>
  <si>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</si>
  <si>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</si>
  <si>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</si>
  <si>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</si>
  <si>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</si>
  <si>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</si>
  <si>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</si>
  <si>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</si>
  <si>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</si>
  <si>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</si>
  <si>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</si>
  <si>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</si>
  <si>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</si>
  <si>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</si>
  <si>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</si>
  <si>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Federated States of Micronesia</t>
  </si>
  <si>
    <t>Moldova</t>
  </si>
  <si>
    <t>Monaco</t>
  </si>
  <si>
    <t>Mongolia</t>
  </si>
  <si>
    <t>Montenegro</t>
  </si>
  <si>
    <t>Morocco</t>
  </si>
  <si>
    <t>Mozambique</t>
  </si>
  <si>
    <t>Myanmar(Burma)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</si>
  <si>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</si>
  <si>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</si>
  <si>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</si>
  <si>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</si>
  <si>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</si>
  <si>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</si>
  <si>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</si>
  <si>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</si>
  <si>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</si>
  <si>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</si>
  <si>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</si>
  <si>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</si>
  <si>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</si>
  <si>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</si>
  <si>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</si>
  <si>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</si>
  <si>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</si>
  <si>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</si>
  <si>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</si>
  <si>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</si>
  <si>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</si>
  <si>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</si>
  <si>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</si>
  <si>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</si>
  <si>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</si>
  <si>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Samoa</t>
  </si>
  <si>
    <t>San Marino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</si>
  <si>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</si>
  <si>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</si>
  <si>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</si>
  <si>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</si>
  <si>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</si>
  <si>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</si>
  <si>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</si>
  <si>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</si>
  <si>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</si>
  <si>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</si>
  <si>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</si>
  <si>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</si>
  <si>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</si>
  <si>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</si>
  <si>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</si>
  <si>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</si>
  <si>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</si>
  <si>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</si>
  <si>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</si>
  <si>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</si>
  <si>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</si>
  <si>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</si>
  <si>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Togo</t>
  </si>
  <si>
    <t>Tonga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</si>
  <si>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</si>
  <si>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</si>
  <si>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</si>
  <si>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</si>
  <si>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</si>
  <si>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</si>
  <si>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</si>
  <si>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</si>
  <si>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</si>
  <si>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</si>
  <si>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</si>
  <si>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</si>
  <si>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</si>
  <si>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</si>
  <si>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</si>
  <si>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</si>
  <si>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</si>
  <si>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 xml:space="preserve">Saint Vincent </t>
  </si>
  <si>
    <t xml:space="preserve"> Congo</t>
  </si>
  <si>
    <t>Bosnia</t>
  </si>
  <si>
    <t xml:space="preserve"> Bahamas</t>
  </si>
  <si>
    <t>Male</t>
  </si>
  <si>
    <t>Female</t>
  </si>
  <si>
    <t xml:space="preserve">Name of Doctor . </t>
  </si>
  <si>
    <t xml:space="preserve">room 1 </t>
  </si>
  <si>
    <t>room 2</t>
  </si>
  <si>
    <t>room 3</t>
  </si>
  <si>
    <t>room 4</t>
  </si>
  <si>
    <t xml:space="preserve">هنااا حيكوون فيه مجسم للمستشفى .. وفيه الغرف بس انا سويتهاا بطريقه مبسطه .. </t>
  </si>
  <si>
    <t xml:space="preserve">اللي انا عوزااه حاجتين .. الحاجه الاولى .. اني اذا مررت الماوس على الغرفه تطلع لي بيانات المريض المحجوز في الغرفه   والحاجه الثانيه . اذا ضغطت على رقم الغرفه تفتح لي صفحه فيها البيانات قابله للطباعه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</si>
</sst>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8"/>
      <color rgb="FFFF0000"/>
      <name val="Calibri"/>
      <family val="2"/>
      <scheme val="minor"/>
    </font>
    <font>
      <sz val="14"/>
      <color rgb="FFCC66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0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 vertical="center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2" borderId="1" xfId="0" applyFill="1" applyBorder="1"/>
    <xf numFmtId="0" fontId="0" fillId="2" borderId="4" xfId="0" applyFill="1" applyBorder="1"/>
    <xf numFmtId="0" fontId="0" fillId="4" borderId="0" xfId="0" applyFill="1" applyBorder="1"/>
    <xf numFmtId="0" fontId="0" fillId="2" borderId="19" xfId="0" applyFill="1" applyBorder="1"/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18" xfId="0" applyBorder="1" applyAlignment="1">
      <alignment vertical="center"/>
    </xf>
    <xf numFmtId="14" fontId="0" fillId="0" borderId="0" xfId="0" applyNumberFormat="1" applyAlignment="1">
      <alignment horizontal="center" vertical="center"/>
    </xf>
    <xf numFmtId="14" fontId="1" fillId="3" borderId="21" xfId="0" applyNumberFormat="1" applyFont="1" applyFill="1" applyBorder="1" applyAlignment="1">
      <alignment horizontal="center" vertical="justify"/>
    </xf>
    <xf numFmtId="14" fontId="0" fillId="0" borderId="23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3" borderId="21" xfId="0" applyNumberFormat="1" applyFont="1" applyFill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5" borderId="0" xfId="0" applyFill="1"/>
    <xf numFmtId="14" fontId="0" fillId="0" borderId="23" xfId="0" applyNumberFormat="1" applyBorder="1" applyAlignment="1">
      <alignment vertical="center"/>
    </xf>
    <xf numFmtId="0" fontId="0" fillId="6" borderId="0" xfId="0" applyFill="1"/>
    <xf numFmtId="0" fontId="2" fillId="0" borderId="0" xfId="0" applyFont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4" fillId="6" borderId="0" xfId="0" applyFont="1" applyFill="1"/>
    <xf numFmtId="0" fontId="4" fillId="6" borderId="0" xfId="0" applyFont="1" applyFill="1" applyAlignment="1">
      <alignment horizontal="center" vertical="justify"/>
    </xf>
    <xf numFmtId="0" fontId="4" fillId="6" borderId="0" xfId="0" applyFont="1" applyFill="1" applyAlignment="1">
      <alignment horizontal="center" vertical="justify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CC66FF"/>
      <color rgb="FF666699"/>
      <color rgb="FF669900"/>
      <color rgb="FFFFCC00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MICU!A1"/><Relationship Id="rId3" Type="http://schemas.openxmlformats.org/officeDocument/2006/relationships/hyperlink" Target="#'Obs Gyn 3 South'!A1"/><Relationship Id="rId7" Type="http://schemas.openxmlformats.org/officeDocument/2006/relationships/hyperlink" Target="#SICU!A1"/><Relationship Id="rId2" Type="http://schemas.openxmlformats.org/officeDocument/2006/relationships/hyperlink" Target="#'Pediatric 2 South'!A1"/><Relationship Id="rId1" Type="http://schemas.openxmlformats.org/officeDocument/2006/relationships/hyperlink" Target="#'Medical - 6 North'!A1"/><Relationship Id="rId6" Type="http://schemas.openxmlformats.org/officeDocument/2006/relationships/hyperlink" Target="#NICU!A1"/><Relationship Id="rId5" Type="http://schemas.openxmlformats.org/officeDocument/2006/relationships/hyperlink" Target="#PICU!A1"/><Relationship Id="rId4" Type="http://schemas.openxmlformats.org/officeDocument/2006/relationships/hyperlink" Target="#'Medical - 6 South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695324</xdr:colOff>
      <xdr:row>0</xdr:row>
      <xdr:rowOff>47625</xdr:rowOff>
    </xdr:from>
    <xdr:to>
      <xdr:col>15</xdr:col>
      <xdr:colOff>28575</xdr:colOff>
      <xdr:row>4</xdr:row>
      <xdr:rowOff>133350</xdr:rowOff>
    </xdr:to>
    <xdr:pic>
      <xdr:nvPicPr>
        <xdr:cNvPr id="5" name="Picture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275"/>
        <a:stretch/>
      </xdr:blipFill>
      <xdr:spPr>
        <a:xfrm>
          <a:off x="8305799" y="47625"/>
          <a:ext cx="2181226" cy="1038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</xdr:colOff>
      <xdr:row>3</xdr:row>
      <xdr:rowOff>28575</xdr:rowOff>
    </xdr:from>
    <xdr:to>
      <xdr:col>11</xdr:col>
      <xdr:colOff>476249</xdr:colOff>
      <xdr:row>22</xdr:row>
      <xdr:rowOff>66675</xdr:rowOff>
    </xdr:to>
    <xdr:grpSp>
      <xdr:nvGrpSpPr>
        <xdr:cNvPr id="16" name="Group 15"/>
        <xdr:cNvGrpSpPr/>
      </xdr:nvGrpSpPr>
      <xdr:grpSpPr>
        <a:xfrm>
          <a:off x="2486024" y="600075"/>
          <a:ext cx="4695825" cy="3657600"/>
          <a:chOff x="2486025" y="600075"/>
          <a:chExt cx="4343400" cy="3657600"/>
        </a:xfrm>
      </xdr:grpSpPr>
      <xdr:sp macro="" textlink="">
        <xdr:nvSpPr>
          <xdr:cNvPr id="3" name="Hexagon 2">
            <a:hlinkClick xmlns:r="http://schemas.openxmlformats.org/officeDocument/2006/relationships" r:id="rId1"/>
          </xdr:cNvPr>
          <xdr:cNvSpPr/>
        </xdr:nvSpPr>
        <xdr:spPr>
          <a:xfrm>
            <a:off x="3324225" y="2466975"/>
            <a:ext cx="971550" cy="838200"/>
          </a:xfrm>
          <a:prstGeom prst="hexagon">
            <a:avLst/>
          </a:prstGeom>
        </xdr:spPr>
        <xdr:style>
          <a:lnRef idx="3">
            <a:schemeClr val="lt1"/>
          </a:lnRef>
          <a:fillRef idx="1">
            <a:schemeClr val="dk1"/>
          </a:fillRef>
          <a:effectRef idx="1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1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Medical  6 North</a:t>
            </a:r>
            <a:r>
              <a:rPr lang="en-GB" sz="1200" b="1"/>
              <a:t> </a:t>
            </a:r>
          </a:p>
        </xdr:txBody>
      </xdr:sp>
      <xdr:sp macro="" textlink="">
        <xdr:nvSpPr>
          <xdr:cNvPr id="4" name="Hexagon 3"/>
          <xdr:cNvSpPr/>
        </xdr:nvSpPr>
        <xdr:spPr>
          <a:xfrm>
            <a:off x="3314700" y="1533525"/>
            <a:ext cx="971550" cy="838200"/>
          </a:xfrm>
          <a:prstGeom prst="hexagon">
            <a:avLst/>
          </a:prstGeom>
        </xdr:spPr>
        <xdr:style>
          <a:lnRef idx="3">
            <a:schemeClr val="lt1"/>
          </a:lnRef>
          <a:fillRef idx="1">
            <a:schemeClr val="accent6"/>
          </a:fillRef>
          <a:effectRef idx="1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1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Surgical  5 South</a:t>
            </a:r>
            <a:r>
              <a:rPr lang="en-GB" sz="1100" b="1"/>
              <a:t> </a:t>
            </a:r>
          </a:p>
        </xdr:txBody>
      </xdr:sp>
      <xdr:sp macro="" textlink="">
        <xdr:nvSpPr>
          <xdr:cNvPr id="5" name="Hexagon 4"/>
          <xdr:cNvSpPr/>
        </xdr:nvSpPr>
        <xdr:spPr>
          <a:xfrm>
            <a:off x="4171950" y="1981200"/>
            <a:ext cx="971550" cy="838200"/>
          </a:xfrm>
          <a:prstGeom prst="hexagon">
            <a:avLst/>
          </a:prstGeom>
          <a:gradFill flip="none" rotWithShape="1">
            <a:gsLst>
              <a:gs pos="0">
                <a:schemeClr val="accent4">
                  <a:tint val="50000"/>
                  <a:satMod val="300000"/>
                </a:schemeClr>
              </a:gs>
              <a:gs pos="35000">
                <a:schemeClr val="accent4">
                  <a:tint val="37000"/>
                  <a:satMod val="300000"/>
                </a:schemeClr>
              </a:gs>
              <a:gs pos="100000">
                <a:schemeClr val="accent4">
                  <a:tint val="15000"/>
                  <a:satMod val="350000"/>
                </a:schemeClr>
              </a:gs>
            </a:gsLst>
            <a:path path="circle">
              <a:fillToRect l="50000" t="50000" r="50000" b="50000"/>
            </a:path>
            <a:tileRect/>
          </a:gradFill>
          <a:ln w="38100">
            <a:solidFill>
              <a:schemeClr val="bg1"/>
            </a:solidFill>
          </a:ln>
        </xdr:spPr>
        <xdr:style>
          <a:lnRef idx="1">
            <a:schemeClr val="accent4"/>
          </a:lnRef>
          <a:fillRef idx="2">
            <a:schemeClr val="accent4"/>
          </a:fillRef>
          <a:effectRef idx="1">
            <a:schemeClr val="accent4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800"/>
              <a:t>Unit </a:t>
            </a:r>
          </a:p>
        </xdr:txBody>
      </xdr:sp>
      <xdr:sp macro="" textlink="">
        <xdr:nvSpPr>
          <xdr:cNvPr id="6" name="Hexagon 5">
            <a:hlinkClick xmlns:r="http://schemas.openxmlformats.org/officeDocument/2006/relationships" r:id="rId2"/>
          </xdr:cNvPr>
          <xdr:cNvSpPr/>
        </xdr:nvSpPr>
        <xdr:spPr>
          <a:xfrm>
            <a:off x="4191000" y="1038225"/>
            <a:ext cx="971550" cy="838200"/>
          </a:xfrm>
          <a:prstGeom prst="hexagon">
            <a:avLst/>
          </a:prstGeom>
          <a:solidFill>
            <a:srgbClr val="FFFF00"/>
          </a:solidFill>
          <a:ln w="38100">
            <a:solidFill>
              <a:schemeClr val="bg1"/>
            </a:solidFill>
          </a:ln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100" b="1" i="0" u="none" strike="noStrike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Pediatri 2 South</a:t>
            </a:r>
            <a:r>
              <a:rPr lang="en-GB" b="1">
                <a:solidFill>
                  <a:sysClr val="windowText" lastClr="000000"/>
                </a:solidFill>
              </a:rPr>
              <a:t> </a:t>
            </a:r>
            <a:endParaRPr lang="en-GB" sz="11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7" name="Hexagon 6">
            <a:hlinkClick xmlns:r="http://schemas.openxmlformats.org/officeDocument/2006/relationships" r:id="rId3"/>
          </xdr:cNvPr>
          <xdr:cNvSpPr/>
        </xdr:nvSpPr>
        <xdr:spPr>
          <a:xfrm>
            <a:off x="5010150" y="1514475"/>
            <a:ext cx="971550" cy="838200"/>
          </a:xfrm>
          <a:prstGeom prst="hexagon">
            <a:avLst/>
          </a:prstGeom>
        </xdr:spPr>
        <xdr:style>
          <a:lnRef idx="3">
            <a:schemeClr val="lt1"/>
          </a:lnRef>
          <a:fillRef idx="1">
            <a:schemeClr val="accent5"/>
          </a:fillRef>
          <a:effectRef idx="1">
            <a:schemeClr val="accent5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1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Oby/Gyn 3 South</a:t>
            </a:r>
            <a:r>
              <a:rPr lang="en-GB" b="1"/>
              <a:t> </a:t>
            </a:r>
            <a:endParaRPr lang="en-GB" sz="1100" b="1"/>
          </a:p>
        </xdr:txBody>
      </xdr:sp>
      <xdr:sp macro="" textlink="">
        <xdr:nvSpPr>
          <xdr:cNvPr id="8" name="Hexagon 7"/>
          <xdr:cNvSpPr/>
        </xdr:nvSpPr>
        <xdr:spPr>
          <a:xfrm>
            <a:off x="5048250" y="2447925"/>
            <a:ext cx="971550" cy="838200"/>
          </a:xfrm>
          <a:prstGeom prst="hexagon">
            <a:avLst/>
          </a:prstGeom>
        </xdr:spPr>
        <xdr:style>
          <a:lnRef idx="3">
            <a:schemeClr val="lt1"/>
          </a:lnRef>
          <a:fillRef idx="1">
            <a:schemeClr val="accent2"/>
          </a:fillRef>
          <a:effectRef idx="1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GB" sz="11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Oby/Gyn 3 North</a:t>
            </a:r>
            <a:r>
              <a:rPr lang="en-GB" b="1"/>
              <a:t> </a:t>
            </a:r>
            <a:endParaRPr lang="en-GB" sz="1100" b="1"/>
          </a:p>
        </xdr:txBody>
      </xdr:sp>
      <xdr:sp macro="" textlink="">
        <xdr:nvSpPr>
          <xdr:cNvPr id="9" name="Hexagon 8">
            <a:hlinkClick xmlns:r="http://schemas.openxmlformats.org/officeDocument/2006/relationships" r:id="rId4"/>
          </xdr:cNvPr>
          <xdr:cNvSpPr/>
        </xdr:nvSpPr>
        <xdr:spPr>
          <a:xfrm>
            <a:off x="4210050" y="2914650"/>
            <a:ext cx="971550" cy="838200"/>
          </a:xfrm>
          <a:prstGeom prst="hexagon">
            <a:avLst/>
          </a:prstGeom>
        </xdr:spPr>
        <xdr:style>
          <a:lnRef idx="3">
            <a:schemeClr val="lt1"/>
          </a:lnRef>
          <a:fillRef idx="1">
            <a:schemeClr val="accent1"/>
          </a:fillRef>
          <a:effectRef idx="1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1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Medical 6 South</a:t>
            </a:r>
            <a:r>
              <a:rPr lang="en-GB" b="1"/>
              <a:t> </a:t>
            </a:r>
            <a:endParaRPr lang="en-GB" sz="1100" b="1"/>
          </a:p>
        </xdr:txBody>
      </xdr:sp>
      <xdr:sp macro="" textlink="">
        <xdr:nvSpPr>
          <xdr:cNvPr id="10" name="Hexagon 9"/>
          <xdr:cNvSpPr/>
        </xdr:nvSpPr>
        <xdr:spPr>
          <a:xfrm>
            <a:off x="3362325" y="3419475"/>
            <a:ext cx="971550" cy="838200"/>
          </a:xfrm>
          <a:prstGeom prst="hexagon">
            <a:avLst/>
          </a:prstGeom>
        </xdr:spPr>
        <xdr:style>
          <a:lnRef idx="3">
            <a:schemeClr val="lt1"/>
          </a:lnRef>
          <a:fillRef idx="1">
            <a:schemeClr val="accent3"/>
          </a:fillRef>
          <a:effectRef idx="1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1" name="Hexagon 10">
            <a:hlinkClick xmlns:r="http://schemas.openxmlformats.org/officeDocument/2006/relationships" r:id="rId5"/>
          </xdr:cNvPr>
          <xdr:cNvSpPr/>
        </xdr:nvSpPr>
        <xdr:spPr>
          <a:xfrm>
            <a:off x="5067300" y="3381375"/>
            <a:ext cx="971550" cy="838200"/>
          </a:xfrm>
          <a:prstGeom prst="hexagon">
            <a:avLst/>
          </a:prstGeom>
        </xdr:spPr>
        <xdr:style>
          <a:lnRef idx="3">
            <a:schemeClr val="lt1"/>
          </a:lnRef>
          <a:fillRef idx="1">
            <a:schemeClr val="accent4"/>
          </a:fillRef>
          <a:effectRef idx="1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6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PICU</a:t>
            </a:r>
            <a:r>
              <a:rPr lang="en-GB" sz="1600" b="1"/>
              <a:t> </a:t>
            </a:r>
          </a:p>
        </xdr:txBody>
      </xdr:sp>
      <xdr:sp macro="" textlink="">
        <xdr:nvSpPr>
          <xdr:cNvPr id="12" name="Hexagon 11">
            <a:hlinkClick xmlns:r="http://schemas.openxmlformats.org/officeDocument/2006/relationships" r:id="rId6"/>
          </xdr:cNvPr>
          <xdr:cNvSpPr/>
        </xdr:nvSpPr>
        <xdr:spPr>
          <a:xfrm>
            <a:off x="2486025" y="2000250"/>
            <a:ext cx="971550" cy="838200"/>
          </a:xfrm>
          <a:prstGeom prst="hexagon">
            <a:avLst/>
          </a:prstGeom>
          <a:solidFill>
            <a:srgbClr val="00B0F0"/>
          </a:solidFill>
          <a:ln w="38100">
            <a:solidFill>
              <a:schemeClr val="bg1"/>
            </a:solidFill>
          </a:ln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6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NICU</a:t>
            </a:r>
            <a:r>
              <a:rPr lang="en-GB"/>
              <a:t> </a:t>
            </a:r>
            <a:endParaRPr lang="en-GB" sz="1100"/>
          </a:p>
        </xdr:txBody>
      </xdr:sp>
      <xdr:sp macro="" textlink="">
        <xdr:nvSpPr>
          <xdr:cNvPr id="13" name="Hexagon 12">
            <a:hlinkClick xmlns:r="http://schemas.openxmlformats.org/officeDocument/2006/relationships" r:id="rId7"/>
          </xdr:cNvPr>
          <xdr:cNvSpPr/>
        </xdr:nvSpPr>
        <xdr:spPr>
          <a:xfrm>
            <a:off x="5857875" y="1962150"/>
            <a:ext cx="971550" cy="838200"/>
          </a:xfrm>
          <a:prstGeom prst="hexagon">
            <a:avLst/>
          </a:prstGeom>
          <a:solidFill>
            <a:schemeClr val="accent6">
              <a:lumMod val="60000"/>
              <a:lumOff val="40000"/>
            </a:schemeClr>
          </a:solidFill>
          <a:ln w="38100">
            <a:solidFill>
              <a:schemeClr val="bg1"/>
            </a:solidFill>
          </a:ln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6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SICU</a:t>
            </a:r>
            <a:r>
              <a:rPr lang="en-GB"/>
              <a:t> </a:t>
            </a:r>
            <a:endParaRPr lang="en-GB" sz="1100"/>
          </a:p>
        </xdr:txBody>
      </xdr:sp>
      <xdr:sp macro="" textlink="">
        <xdr:nvSpPr>
          <xdr:cNvPr id="14" name="Hexagon 13"/>
          <xdr:cNvSpPr/>
        </xdr:nvSpPr>
        <xdr:spPr>
          <a:xfrm>
            <a:off x="3333750" y="628650"/>
            <a:ext cx="971550" cy="838200"/>
          </a:xfrm>
          <a:prstGeom prst="hexagon">
            <a:avLst/>
          </a:prstGeom>
          <a:solidFill>
            <a:schemeClr val="bg1">
              <a:lumMod val="75000"/>
            </a:schemeClr>
          </a:solidFill>
          <a:ln w="38100">
            <a:solidFill>
              <a:schemeClr val="bg1"/>
            </a:solidFill>
          </a:ln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1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Surgical  5 North</a:t>
            </a:r>
            <a:r>
              <a:rPr lang="en-GB" b="1"/>
              <a:t> </a:t>
            </a:r>
            <a:endParaRPr lang="en-GB" sz="1100" b="1"/>
          </a:p>
        </xdr:txBody>
      </xdr:sp>
      <xdr:sp macro="" textlink="">
        <xdr:nvSpPr>
          <xdr:cNvPr id="15" name="Hexagon 14">
            <a:hlinkClick xmlns:r="http://schemas.openxmlformats.org/officeDocument/2006/relationships" r:id="rId8"/>
          </xdr:cNvPr>
          <xdr:cNvSpPr/>
        </xdr:nvSpPr>
        <xdr:spPr>
          <a:xfrm>
            <a:off x="5029200" y="600075"/>
            <a:ext cx="971550" cy="838200"/>
          </a:xfrm>
          <a:prstGeom prst="hexagon">
            <a:avLst/>
          </a:prstGeom>
          <a:solidFill>
            <a:srgbClr val="CC66FF"/>
          </a:solidFill>
          <a:ln w="38100">
            <a:solidFill>
              <a:schemeClr val="bg1"/>
            </a:solidFill>
          </a:ln>
        </xdr:spPr>
        <xdr:style>
          <a:lnRef idx="1">
            <a:schemeClr val="accent2"/>
          </a:lnRef>
          <a:fillRef idx="2">
            <a:schemeClr val="accent2"/>
          </a:fillRef>
          <a:effectRef idx="1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GB" sz="1600" b="1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MICU</a:t>
            </a:r>
            <a:r>
              <a:rPr lang="en-GB"/>
              <a:t> </a:t>
            </a:r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7"/>
  <sheetViews>
    <sheetView workbookViewId="0">
      <selection activeCell="C16" sqref="C16"/>
    </sheetView>
  </sheetViews>
  <sheetFormatPr defaultRowHeight="15" x14ac:dyDescent="0.25"/>
  <cols>
    <col min="1" max="1" width="16" style="37" customWidth="1"/>
    <col min="2" max="2" width="9.140625" style="37"/>
    <col min="3" max="3" width="29.28515625" style="37" customWidth="1"/>
    <col min="4" max="4" width="7.5703125" style="37" customWidth="1"/>
    <col min="5" max="5" width="11.5703125" style="37" bestFit="1" customWidth="1"/>
    <col min="6" max="6" width="10.85546875" style="37" customWidth="1"/>
    <col min="7" max="7" width="7.5703125" style="23" customWidth="1"/>
    <col min="8" max="8" width="18.85546875" style="23" customWidth="1"/>
    <col min="9" max="9" width="21.7109375" style="23" customWidth="1"/>
    <col min="10" max="10" width="16.85546875" style="23" customWidth="1"/>
    <col min="11" max="11" width="30.28515625" style="37" customWidth="1"/>
    <col min="12" max="12" width="10.7109375" style="23" customWidth="1"/>
    <col min="13" max="13" width="9.140625" style="23"/>
    <col min="14" max="14" width="10.5703125" style="50" customWidth="1"/>
    <col min="15" max="15" width="12.28515625" style="50" customWidth="1"/>
    <col min="16" max="16" width="11.140625" style="55" customWidth="1"/>
    <col min="17" max="17" width="11.140625" style="37" bestFit="1" customWidth="1"/>
    <col min="18" max="18" width="14.5703125" style="37" bestFit="1" customWidth="1"/>
  </cols>
  <sheetData>
    <row r="2" spans="1:18" x14ac:dyDescent="0.25">
      <c r="A2" s="61" t="s">
        <v>103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ht="30" customHeight="1" x14ac:dyDescent="0.25"/>
    <row r="5" spans="1:18" ht="29.25" customHeight="1" x14ac:dyDescent="0.25"/>
    <row r="6" spans="1:18" ht="15.75" thickBot="1" x14ac:dyDescent="0.3"/>
    <row r="7" spans="1:18" s="23" customFormat="1" ht="29.25" customHeight="1" thickBot="1" x14ac:dyDescent="0.3">
      <c r="A7" s="31" t="s">
        <v>85</v>
      </c>
      <c r="B7" s="32" t="s">
        <v>87</v>
      </c>
      <c r="C7" s="32" t="s">
        <v>86</v>
      </c>
      <c r="D7" s="32" t="s">
        <v>113</v>
      </c>
      <c r="E7" s="32" t="s">
        <v>114</v>
      </c>
      <c r="F7" s="32" t="s">
        <v>115</v>
      </c>
      <c r="G7" s="32" t="s">
        <v>116</v>
      </c>
      <c r="H7" s="32" t="s">
        <v>306</v>
      </c>
      <c r="I7" s="32" t="s">
        <v>88</v>
      </c>
      <c r="J7" s="32" t="s">
        <v>99</v>
      </c>
      <c r="K7" s="32" t="s">
        <v>100</v>
      </c>
      <c r="L7" s="32" t="s">
        <v>89</v>
      </c>
      <c r="M7" s="32" t="s">
        <v>90</v>
      </c>
      <c r="N7" s="51" t="s">
        <v>110</v>
      </c>
      <c r="O7" s="51" t="s">
        <v>111</v>
      </c>
      <c r="P7" s="56" t="s">
        <v>112</v>
      </c>
      <c r="Q7" s="32" t="s">
        <v>109</v>
      </c>
      <c r="R7" s="33" t="s">
        <v>91</v>
      </c>
    </row>
    <row r="8" spans="1:18" x14ac:dyDescent="0.25">
      <c r="A8" s="34">
        <v>1</v>
      </c>
      <c r="B8" s="44"/>
      <c r="C8" s="38"/>
      <c r="D8" s="38" t="s">
        <v>305</v>
      </c>
      <c r="E8" s="38" t="s">
        <v>117</v>
      </c>
      <c r="F8" s="59">
        <v>32728</v>
      </c>
      <c r="G8" s="41">
        <f ca="1">IF(F8="","",DATEDIF(F8,TODAY(),"y"))</f>
        <v>24</v>
      </c>
      <c r="H8" s="41"/>
      <c r="I8" s="41" t="s">
        <v>92</v>
      </c>
      <c r="J8" s="41" t="s">
        <v>9</v>
      </c>
      <c r="K8" s="38" t="s">
        <v>84</v>
      </c>
      <c r="L8" s="41">
        <f>IF(K8&lt;&gt;"",VLOOKUP(K8,Sheet3!$A$4:$C$81,2,FALSE),"")</f>
        <v>3</v>
      </c>
      <c r="M8" s="41">
        <f>IF(K8&lt;&gt;"",VLOOKUP(K8,Sheet3!$A$4:$C$81,3,FALSE),"")</f>
        <v>12</v>
      </c>
      <c r="N8" s="52">
        <v>41467</v>
      </c>
      <c r="O8" s="52">
        <v>41488</v>
      </c>
      <c r="P8" s="57">
        <f t="shared" ref="P8:P10" si="0">AVERAGE(O8-N8)</f>
        <v>21</v>
      </c>
      <c r="Q8" s="38"/>
      <c r="R8" s="45"/>
    </row>
    <row r="9" spans="1:18" x14ac:dyDescent="0.25">
      <c r="A9" s="35">
        <v>2</v>
      </c>
      <c r="B9" s="46"/>
      <c r="C9" s="39"/>
      <c r="D9" s="39"/>
      <c r="E9" s="39"/>
      <c r="F9" s="39"/>
      <c r="G9" s="42"/>
      <c r="H9" s="42"/>
      <c r="I9" s="42"/>
      <c r="J9" s="42"/>
      <c r="K9" s="39" t="s">
        <v>5</v>
      </c>
      <c r="L9" s="42">
        <f>IF(K9&lt;&gt;"",VLOOKUP(K9,Sheet3!$A$4:$C$81,2,FALSE),"")</f>
        <v>3</v>
      </c>
      <c r="M9" s="42">
        <f>IF(K9&lt;&gt;"",VLOOKUP(K9,Sheet3!$A$4:$C$81,3,FALSE),"")</f>
        <v>12</v>
      </c>
      <c r="N9" s="53">
        <v>41572</v>
      </c>
      <c r="O9" s="53">
        <v>41574</v>
      </c>
      <c r="P9" s="57">
        <f t="shared" si="0"/>
        <v>2</v>
      </c>
      <c r="Q9" s="39"/>
      <c r="R9" s="47"/>
    </row>
    <row r="10" spans="1:18" x14ac:dyDescent="0.25">
      <c r="A10" s="35">
        <v>3</v>
      </c>
      <c r="B10" s="46"/>
      <c r="C10" s="39"/>
      <c r="D10" s="39"/>
      <c r="E10" s="39"/>
      <c r="F10" s="39"/>
      <c r="G10" s="42"/>
      <c r="H10" s="42"/>
      <c r="I10" s="42"/>
      <c r="J10" s="42"/>
      <c r="K10" s="39" t="s">
        <v>74</v>
      </c>
      <c r="L10" s="42">
        <f>IF(K10&lt;&gt;"",VLOOKUP(K10,Sheet3!$A$4:$C$81,2,FALSE),"")</f>
        <v>1</v>
      </c>
      <c r="M10" s="42">
        <f>IF(K10&lt;&gt;"",VLOOKUP(K10,Sheet3!$A$4:$C$81,3,FALSE),"")</f>
        <v>1</v>
      </c>
      <c r="N10" s="53">
        <v>41498</v>
      </c>
      <c r="O10" s="53">
        <v>41506</v>
      </c>
      <c r="P10" s="57">
        <f t="shared" si="0"/>
        <v>8</v>
      </c>
      <c r="Q10" s="39"/>
      <c r="R10" s="47"/>
    </row>
    <row r="11" spans="1:18" x14ac:dyDescent="0.25">
      <c r="A11" s="35">
        <v>4</v>
      </c>
      <c r="B11" s="46"/>
      <c r="C11" s="39"/>
      <c r="D11" s="39"/>
      <c r="E11" s="39"/>
      <c r="F11" s="39"/>
      <c r="G11" s="42"/>
      <c r="H11" s="42"/>
      <c r="I11" s="42"/>
      <c r="J11" s="42"/>
      <c r="K11" s="39" t="s">
        <v>23</v>
      </c>
      <c r="L11" s="42">
        <f>IF(K11&lt;&gt;"",VLOOKUP(K11,Sheet3!$A$4:$C$81,2,FALSE),"")</f>
        <v>2</v>
      </c>
      <c r="M11" s="42">
        <f>IF(K11&lt;&gt;"",VLOOKUP(K11,Sheet3!$A$4:$C$81,3,FALSE),"")</f>
        <v>6</v>
      </c>
      <c r="N11" s="53"/>
      <c r="O11" s="53"/>
      <c r="P11" s="57">
        <f>AVERAGE(O11-N11)</f>
        <v>0</v>
      </c>
      <c r="Q11" s="39"/>
      <c r="R11" s="47"/>
    </row>
    <row r="12" spans="1:18" x14ac:dyDescent="0.25">
      <c r="A12" s="35">
        <v>5</v>
      </c>
      <c r="B12" s="46"/>
      <c r="C12" s="39"/>
      <c r="D12" s="39"/>
      <c r="E12" s="39"/>
      <c r="F12" s="39"/>
      <c r="G12" s="42"/>
      <c r="H12" s="42"/>
      <c r="I12" s="42" t="s">
        <v>104</v>
      </c>
      <c r="J12" s="42" t="s">
        <v>83</v>
      </c>
      <c r="K12" s="39" t="s">
        <v>74</v>
      </c>
      <c r="L12" s="42">
        <f>IF(K12&lt;&gt;"",VLOOKUP(K12,Sheet3!$A$4:$C$81,2,FALSE),"")</f>
        <v>1</v>
      </c>
      <c r="M12" s="42">
        <f>IF(K12&lt;&gt;"",VLOOKUP(K12,Sheet3!$A$4:$C$81,3,FALSE),"")</f>
        <v>1</v>
      </c>
      <c r="N12" s="53"/>
      <c r="O12" s="53"/>
      <c r="P12" s="57">
        <f t="shared" ref="P12:P37" si="1">AVERAGE(O12-N12)</f>
        <v>0</v>
      </c>
      <c r="Q12" s="39"/>
      <c r="R12" s="47"/>
    </row>
    <row r="13" spans="1:18" x14ac:dyDescent="0.25">
      <c r="A13" s="35">
        <v>6</v>
      </c>
      <c r="B13" s="46"/>
      <c r="C13" s="39"/>
      <c r="D13" s="39"/>
      <c r="E13" s="39"/>
      <c r="F13" s="39"/>
      <c r="G13" s="42"/>
      <c r="H13" s="42"/>
      <c r="I13" s="42" t="s">
        <v>106</v>
      </c>
      <c r="J13" s="42" t="s">
        <v>101</v>
      </c>
      <c r="K13" s="39" t="s">
        <v>11</v>
      </c>
      <c r="L13" s="42">
        <f>IF(K13&lt;&gt;"",VLOOKUP(K13,Sheet3!$A$4:$C$81,2,FALSE),"")</f>
        <v>2</v>
      </c>
      <c r="M13" s="42">
        <f>IF(K13&lt;&gt;"",VLOOKUP(K13,Sheet3!$A$4:$C$81,3,FALSE),"")</f>
        <v>5</v>
      </c>
      <c r="N13" s="53"/>
      <c r="O13" s="53"/>
      <c r="P13" s="57">
        <f t="shared" si="1"/>
        <v>0</v>
      </c>
      <c r="Q13" s="39"/>
      <c r="R13" s="47"/>
    </row>
    <row r="14" spans="1:18" x14ac:dyDescent="0.25">
      <c r="A14" s="35">
        <v>7</v>
      </c>
      <c r="B14" s="46"/>
      <c r="C14" s="39"/>
      <c r="D14" s="39"/>
      <c r="E14" s="39"/>
      <c r="F14" s="39"/>
      <c r="G14" s="42"/>
      <c r="H14" s="42"/>
      <c r="I14" s="42"/>
      <c r="J14" s="42"/>
      <c r="K14" s="39"/>
      <c r="L14" s="42" t="str">
        <f>IF(K14&lt;&gt;"",VLOOKUP(K14,Sheet3!$A$4:$C$81,2,FALSE),"")</f>
        <v/>
      </c>
      <c r="M14" s="42" t="str">
        <f>IF(K14&lt;&gt;"",VLOOKUP(K14,Sheet3!$A$4:$C$81,3,FALSE),"")</f>
        <v/>
      </c>
      <c r="N14" s="53"/>
      <c r="O14" s="53"/>
      <c r="P14" s="57">
        <f t="shared" si="1"/>
        <v>0</v>
      </c>
      <c r="Q14" s="39"/>
      <c r="R14" s="47"/>
    </row>
    <row r="15" spans="1:18" x14ac:dyDescent="0.25">
      <c r="A15" s="35">
        <v>8</v>
      </c>
      <c r="B15" s="46"/>
      <c r="C15" s="39"/>
      <c r="D15" s="39"/>
      <c r="E15" s="39"/>
      <c r="F15" s="39"/>
      <c r="G15" s="42"/>
      <c r="H15" s="42"/>
      <c r="I15" s="42"/>
      <c r="J15" s="42"/>
      <c r="K15" s="39"/>
      <c r="L15" s="42" t="str">
        <f>IF(K15&lt;&gt;"",VLOOKUP(K15,Sheet3!$A$4:$C$81,2,FALSE),"")</f>
        <v/>
      </c>
      <c r="M15" s="42" t="str">
        <f>IF(K15&lt;&gt;"",VLOOKUP(K15,Sheet3!$A$4:$C$81,3,FALSE),"")</f>
        <v/>
      </c>
      <c r="N15" s="53"/>
      <c r="O15" s="53"/>
      <c r="P15" s="57">
        <f t="shared" si="1"/>
        <v>0</v>
      </c>
      <c r="Q15" s="39"/>
      <c r="R15" s="47"/>
    </row>
    <row r="16" spans="1:18" x14ac:dyDescent="0.25">
      <c r="A16" s="35">
        <v>9</v>
      </c>
      <c r="B16" s="46"/>
      <c r="C16" s="39"/>
      <c r="D16" s="39"/>
      <c r="E16" s="39"/>
      <c r="F16" s="39"/>
      <c r="G16" s="42"/>
      <c r="H16" s="42"/>
      <c r="I16" s="42"/>
      <c r="J16" s="42"/>
      <c r="K16" s="39"/>
      <c r="L16" s="42" t="str">
        <f>IF(K16&lt;&gt;"",VLOOKUP(K16,Sheet3!$A$4:$C$81,2,FALSE),"")</f>
        <v/>
      </c>
      <c r="M16" s="42" t="str">
        <f>IF(K16&lt;&gt;"",VLOOKUP(K16,Sheet3!$A$4:$C$81,3,FALSE),"")</f>
        <v/>
      </c>
      <c r="N16" s="53"/>
      <c r="O16" s="53"/>
      <c r="P16" s="57">
        <f t="shared" si="1"/>
        <v>0</v>
      </c>
      <c r="Q16" s="39"/>
      <c r="R16" s="47"/>
    </row>
    <row r="17" spans="1:18" x14ac:dyDescent="0.25">
      <c r="A17" s="35">
        <v>10</v>
      </c>
      <c r="B17" s="46"/>
      <c r="C17" s="39"/>
      <c r="D17" s="39"/>
      <c r="E17" s="39"/>
      <c r="F17" s="39"/>
      <c r="G17" s="42"/>
      <c r="H17" s="42"/>
      <c r="I17" s="42"/>
      <c r="J17" s="42"/>
      <c r="K17" s="39"/>
      <c r="L17" s="42" t="str">
        <f>IF(K17&lt;&gt;"",VLOOKUP(K17,Sheet3!$A$4:$C$81,2,FALSE),"")</f>
        <v/>
      </c>
      <c r="M17" s="42" t="str">
        <f>IF(K17&lt;&gt;"",VLOOKUP(K17,Sheet3!$A$4:$C$81,3,FALSE),"")</f>
        <v/>
      </c>
      <c r="N17" s="53"/>
      <c r="O17" s="53"/>
      <c r="P17" s="57">
        <f t="shared" si="1"/>
        <v>0</v>
      </c>
      <c r="Q17" s="39"/>
      <c r="R17" s="47"/>
    </row>
    <row r="18" spans="1:18" x14ac:dyDescent="0.25">
      <c r="A18" s="35">
        <v>11</v>
      </c>
      <c r="B18" s="46"/>
      <c r="C18" s="39"/>
      <c r="D18" s="39"/>
      <c r="E18" s="39"/>
      <c r="F18" s="39"/>
      <c r="G18" s="42"/>
      <c r="H18" s="42"/>
      <c r="I18" s="42"/>
      <c r="J18" s="42"/>
      <c r="K18" s="39"/>
      <c r="L18" s="42" t="str">
        <f>IF(K18&lt;&gt;"",VLOOKUP(K18,Sheet3!$A$4:$C$81,2,FALSE),"")</f>
        <v/>
      </c>
      <c r="M18" s="42" t="str">
        <f>IF(K18&lt;&gt;"",VLOOKUP(K18,Sheet3!$A$4:$C$81,3,FALSE),"")</f>
        <v/>
      </c>
      <c r="N18" s="53"/>
      <c r="O18" s="53"/>
      <c r="P18" s="57">
        <f t="shared" si="1"/>
        <v>0</v>
      </c>
      <c r="Q18" s="39"/>
      <c r="R18" s="47"/>
    </row>
    <row r="19" spans="1:18" x14ac:dyDescent="0.25">
      <c r="A19" s="35">
        <v>12</v>
      </c>
      <c r="B19" s="46"/>
      <c r="C19" s="39"/>
      <c r="D19" s="39"/>
      <c r="E19" s="39"/>
      <c r="F19" s="39"/>
      <c r="G19" s="42"/>
      <c r="H19" s="42"/>
      <c r="I19" s="42"/>
      <c r="J19" s="42"/>
      <c r="K19" s="39"/>
      <c r="L19" s="42" t="str">
        <f>IF(K19&lt;&gt;"",VLOOKUP(K19,Sheet3!$A$4:$C$81,2,FALSE),"")</f>
        <v/>
      </c>
      <c r="M19" s="42" t="str">
        <f>IF(K19&lt;&gt;"",VLOOKUP(K19,Sheet3!$A$4:$C$81,3,FALSE),"")</f>
        <v/>
      </c>
      <c r="N19" s="53"/>
      <c r="O19" s="53"/>
      <c r="P19" s="57">
        <f t="shared" si="1"/>
        <v>0</v>
      </c>
      <c r="Q19" s="39"/>
      <c r="R19" s="47"/>
    </row>
    <row r="20" spans="1:18" x14ac:dyDescent="0.25">
      <c r="A20" s="35">
        <v>13</v>
      </c>
      <c r="B20" s="46"/>
      <c r="C20" s="39"/>
      <c r="D20" s="39"/>
      <c r="E20" s="39"/>
      <c r="F20" s="39"/>
      <c r="G20" s="42"/>
      <c r="H20" s="42"/>
      <c r="I20" s="42"/>
      <c r="J20" s="42"/>
      <c r="K20" s="39"/>
      <c r="L20" s="42" t="str">
        <f>IF(K20&lt;&gt;"",VLOOKUP(K20,Sheet3!$A$4:$C$81,2,FALSE),"")</f>
        <v/>
      </c>
      <c r="M20" s="42" t="str">
        <f>IF(K20&lt;&gt;"",VLOOKUP(K20,Sheet3!$A$4:$C$81,3,FALSE),"")</f>
        <v/>
      </c>
      <c r="N20" s="53"/>
      <c r="O20" s="53"/>
      <c r="P20" s="57">
        <f t="shared" si="1"/>
        <v>0</v>
      </c>
      <c r="Q20" s="39"/>
      <c r="R20" s="47"/>
    </row>
    <row r="21" spans="1:18" x14ac:dyDescent="0.25">
      <c r="A21" s="35">
        <v>14</v>
      </c>
      <c r="B21" s="46"/>
      <c r="C21" s="39"/>
      <c r="D21" s="39"/>
      <c r="E21" s="39"/>
      <c r="F21" s="39"/>
      <c r="G21" s="42"/>
      <c r="H21" s="42"/>
      <c r="I21" s="42"/>
      <c r="J21" s="42"/>
      <c r="K21" s="39"/>
      <c r="L21" s="42" t="str">
        <f>IF(K21&lt;&gt;"",VLOOKUP(K21,Sheet3!$A$4:$C$81,2,FALSE),"")</f>
        <v/>
      </c>
      <c r="M21" s="42" t="str">
        <f>IF(K21&lt;&gt;"",VLOOKUP(K21,Sheet3!$A$4:$C$81,3,FALSE),"")</f>
        <v/>
      </c>
      <c r="N21" s="53"/>
      <c r="O21" s="53"/>
      <c r="P21" s="57">
        <f t="shared" si="1"/>
        <v>0</v>
      </c>
      <c r="Q21" s="39"/>
      <c r="R21" s="47"/>
    </row>
    <row r="22" spans="1:18" x14ac:dyDescent="0.25">
      <c r="A22" s="35">
        <v>15</v>
      </c>
      <c r="B22" s="46"/>
      <c r="C22" s="39"/>
      <c r="D22" s="39"/>
      <c r="E22" s="39"/>
      <c r="F22" s="39"/>
      <c r="G22" s="42"/>
      <c r="H22" s="42"/>
      <c r="I22" s="42"/>
      <c r="J22" s="42"/>
      <c r="K22" s="39"/>
      <c r="L22" s="42" t="str">
        <f>IF(K22&lt;&gt;"",VLOOKUP(K22,Sheet3!$A$4:$C$81,2,FALSE),"")</f>
        <v/>
      </c>
      <c r="M22" s="42" t="str">
        <f>IF(K22&lt;&gt;"",VLOOKUP(K22,Sheet3!$A$4:$C$81,3,FALSE),"")</f>
        <v/>
      </c>
      <c r="N22" s="53"/>
      <c r="O22" s="53"/>
      <c r="P22" s="57">
        <f t="shared" si="1"/>
        <v>0</v>
      </c>
      <c r="Q22" s="39"/>
      <c r="R22" s="47"/>
    </row>
    <row r="23" spans="1:18" x14ac:dyDescent="0.25">
      <c r="A23" s="35">
        <v>16</v>
      </c>
      <c r="B23" s="46"/>
      <c r="C23" s="39"/>
      <c r="D23" s="39"/>
      <c r="E23" s="39"/>
      <c r="F23" s="39"/>
      <c r="G23" s="42"/>
      <c r="H23" s="42"/>
      <c r="I23" s="42"/>
      <c r="J23" s="42"/>
      <c r="K23" s="39"/>
      <c r="L23" s="42" t="str">
        <f>IF(K23&lt;&gt;"",VLOOKUP(K23,Sheet3!$A$4:$C$81,2,FALSE),"")</f>
        <v/>
      </c>
      <c r="M23" s="42" t="str">
        <f>IF(K23&lt;&gt;"",VLOOKUP(K23,Sheet3!$A$4:$C$81,3,FALSE),"")</f>
        <v/>
      </c>
      <c r="N23" s="53"/>
      <c r="O23" s="53"/>
      <c r="P23" s="57">
        <f t="shared" si="1"/>
        <v>0</v>
      </c>
      <c r="Q23" s="39"/>
      <c r="R23" s="47"/>
    </row>
    <row r="24" spans="1:18" x14ac:dyDescent="0.25">
      <c r="A24" s="35">
        <v>17</v>
      </c>
      <c r="B24" s="46"/>
      <c r="C24" s="39"/>
      <c r="D24" s="39"/>
      <c r="E24" s="39"/>
      <c r="F24" s="39"/>
      <c r="G24" s="42"/>
      <c r="H24" s="42"/>
      <c r="I24" s="42"/>
      <c r="J24" s="42"/>
      <c r="K24" s="39"/>
      <c r="L24" s="42" t="str">
        <f>IF(K24&lt;&gt;"",VLOOKUP(K24,Sheet3!$A$4:$C$81,2,FALSE),"")</f>
        <v/>
      </c>
      <c r="M24" s="42" t="str">
        <f>IF(K24&lt;&gt;"",VLOOKUP(K24,Sheet3!$A$4:$C$81,3,FALSE),"")</f>
        <v/>
      </c>
      <c r="N24" s="53"/>
      <c r="O24" s="53"/>
      <c r="P24" s="57">
        <f t="shared" si="1"/>
        <v>0</v>
      </c>
      <c r="Q24" s="39"/>
      <c r="R24" s="47"/>
    </row>
    <row r="25" spans="1:18" x14ac:dyDescent="0.25">
      <c r="A25" s="35">
        <v>18</v>
      </c>
      <c r="B25" s="46"/>
      <c r="C25" s="39"/>
      <c r="D25" s="39"/>
      <c r="E25" s="39"/>
      <c r="F25" s="39"/>
      <c r="G25" s="42"/>
      <c r="H25" s="42"/>
      <c r="I25" s="42"/>
      <c r="J25" s="42"/>
      <c r="K25" s="39"/>
      <c r="L25" s="42" t="str">
        <f>IF(K25&lt;&gt;"",VLOOKUP(K25,Sheet3!$A$4:$C$81,2,FALSE),"")</f>
        <v/>
      </c>
      <c r="M25" s="42" t="str">
        <f>IF(K25&lt;&gt;"",VLOOKUP(K25,Sheet3!$A$4:$C$81,3,FALSE),"")</f>
        <v/>
      </c>
      <c r="N25" s="53"/>
      <c r="O25" s="53"/>
      <c r="P25" s="57">
        <f t="shared" si="1"/>
        <v>0</v>
      </c>
      <c r="Q25" s="39"/>
      <c r="R25" s="47"/>
    </row>
    <row r="26" spans="1:18" x14ac:dyDescent="0.25">
      <c r="A26" s="35">
        <v>19</v>
      </c>
      <c r="B26" s="46"/>
      <c r="C26" s="39"/>
      <c r="D26" s="39"/>
      <c r="E26" s="39"/>
      <c r="F26" s="39"/>
      <c r="G26" s="42"/>
      <c r="H26" s="42"/>
      <c r="I26" s="42"/>
      <c r="J26" s="42"/>
      <c r="K26" s="39"/>
      <c r="L26" s="42" t="str">
        <f>IF(K26&lt;&gt;"",VLOOKUP(K26,Sheet3!$A$4:$C$81,2,FALSE),"")</f>
        <v/>
      </c>
      <c r="M26" s="42" t="str">
        <f>IF(K26&lt;&gt;"",VLOOKUP(K26,Sheet3!$A$4:$C$81,3,FALSE),"")</f>
        <v/>
      </c>
      <c r="N26" s="53"/>
      <c r="O26" s="53"/>
      <c r="P26" s="57">
        <f t="shared" si="1"/>
        <v>0</v>
      </c>
      <c r="Q26" s="39"/>
      <c r="R26" s="47"/>
    </row>
    <row r="27" spans="1:18" x14ac:dyDescent="0.25">
      <c r="A27" s="35">
        <v>20</v>
      </c>
      <c r="B27" s="46"/>
      <c r="C27" s="39"/>
      <c r="D27" s="39"/>
      <c r="E27" s="39"/>
      <c r="F27" s="39"/>
      <c r="G27" s="42"/>
      <c r="H27" s="42"/>
      <c r="I27" s="42"/>
      <c r="J27" s="42"/>
      <c r="K27" s="39"/>
      <c r="L27" s="42" t="str">
        <f>IF(K27&lt;&gt;"",VLOOKUP(K27,Sheet3!$A$4:$C$81,2,FALSE),"")</f>
        <v/>
      </c>
      <c r="M27" s="42" t="str">
        <f>IF(K27&lt;&gt;"",VLOOKUP(K27,Sheet3!$A$4:$C$81,3,FALSE),"")</f>
        <v/>
      </c>
      <c r="N27" s="53"/>
      <c r="O27" s="53"/>
      <c r="P27" s="57">
        <f t="shared" si="1"/>
        <v>0</v>
      </c>
      <c r="Q27" s="39"/>
      <c r="R27" s="47"/>
    </row>
    <row r="28" spans="1:18" x14ac:dyDescent="0.25">
      <c r="A28" s="35">
        <v>21</v>
      </c>
      <c r="B28" s="46"/>
      <c r="C28" s="39"/>
      <c r="D28" s="39"/>
      <c r="E28" s="39"/>
      <c r="F28" s="39"/>
      <c r="G28" s="42"/>
      <c r="H28" s="42"/>
      <c r="I28" s="42"/>
      <c r="J28" s="42"/>
      <c r="K28" s="39"/>
      <c r="L28" s="42" t="str">
        <f>IF(K28&lt;&gt;"",VLOOKUP(K28,Sheet3!$A$4:$C$81,2,FALSE),"")</f>
        <v/>
      </c>
      <c r="M28" s="42" t="str">
        <f>IF(K28&lt;&gt;"",VLOOKUP(K28,Sheet3!$A$4:$C$81,3,FALSE),"")</f>
        <v/>
      </c>
      <c r="N28" s="53"/>
      <c r="O28" s="53"/>
      <c r="P28" s="57">
        <f t="shared" si="1"/>
        <v>0</v>
      </c>
      <c r="Q28" s="39"/>
      <c r="R28" s="47"/>
    </row>
    <row r="29" spans="1:18" x14ac:dyDescent="0.25">
      <c r="A29" s="35">
        <v>22</v>
      </c>
      <c r="B29" s="46"/>
      <c r="C29" s="39"/>
      <c r="D29" s="39"/>
      <c r="E29" s="39"/>
      <c r="F29" s="39"/>
      <c r="G29" s="42"/>
      <c r="H29" s="42"/>
      <c r="I29" s="42"/>
      <c r="J29" s="42"/>
      <c r="K29" s="39"/>
      <c r="L29" s="42" t="str">
        <f>IF(K29&lt;&gt;"",VLOOKUP(K29,Sheet3!$A$4:$C$81,2,FALSE),"")</f>
        <v/>
      </c>
      <c r="M29" s="42" t="str">
        <f>IF(K29&lt;&gt;"",VLOOKUP(K29,Sheet3!$A$4:$C$81,3,FALSE),"")</f>
        <v/>
      </c>
      <c r="N29" s="53"/>
      <c r="O29" s="53"/>
      <c r="P29" s="57">
        <f t="shared" si="1"/>
        <v>0</v>
      </c>
      <c r="Q29" s="39"/>
      <c r="R29" s="47"/>
    </row>
    <row r="30" spans="1:18" x14ac:dyDescent="0.25">
      <c r="A30" s="35">
        <v>23</v>
      </c>
      <c r="B30" s="46"/>
      <c r="C30" s="39"/>
      <c r="D30" s="39"/>
      <c r="E30" s="39"/>
      <c r="F30" s="39"/>
      <c r="G30" s="42"/>
      <c r="H30" s="42"/>
      <c r="I30" s="42"/>
      <c r="J30" s="42"/>
      <c r="K30" s="39"/>
      <c r="L30" s="42" t="str">
        <f>IF(K30&lt;&gt;"",VLOOKUP(K30,Sheet3!$A$4:$C$81,2,FALSE),"")</f>
        <v/>
      </c>
      <c r="M30" s="42" t="str">
        <f>IF(K30&lt;&gt;"",VLOOKUP(K30,Sheet3!$A$4:$C$81,3,FALSE),"")</f>
        <v/>
      </c>
      <c r="N30" s="53"/>
      <c r="O30" s="53"/>
      <c r="P30" s="57">
        <f t="shared" si="1"/>
        <v>0</v>
      </c>
      <c r="Q30" s="39"/>
      <c r="R30" s="47"/>
    </row>
    <row r="31" spans="1:18" x14ac:dyDescent="0.25">
      <c r="A31" s="35">
        <v>24</v>
      </c>
      <c r="B31" s="46"/>
      <c r="C31" s="39"/>
      <c r="D31" s="39"/>
      <c r="E31" s="39"/>
      <c r="F31" s="39"/>
      <c r="G31" s="42"/>
      <c r="H31" s="42"/>
      <c r="I31" s="42"/>
      <c r="J31" s="42"/>
      <c r="K31" s="39"/>
      <c r="L31" s="42" t="str">
        <f>IF(K31&lt;&gt;"",VLOOKUP(K31,Sheet3!$A$4:$C$81,2,FALSE),"")</f>
        <v/>
      </c>
      <c r="M31" s="42" t="str">
        <f>IF(K31&lt;&gt;"",VLOOKUP(K31,Sheet3!$A$4:$C$81,3,FALSE),"")</f>
        <v/>
      </c>
      <c r="N31" s="53"/>
      <c r="O31" s="53"/>
      <c r="P31" s="57">
        <f t="shared" si="1"/>
        <v>0</v>
      </c>
      <c r="Q31" s="39"/>
      <c r="R31" s="47"/>
    </row>
    <row r="32" spans="1:18" x14ac:dyDescent="0.25">
      <c r="A32" s="35">
        <v>25</v>
      </c>
      <c r="B32" s="46"/>
      <c r="C32" s="39"/>
      <c r="D32" s="39"/>
      <c r="E32" s="39"/>
      <c r="F32" s="39"/>
      <c r="G32" s="42"/>
      <c r="H32" s="42"/>
      <c r="I32" s="42"/>
      <c r="J32" s="42"/>
      <c r="K32" s="39"/>
      <c r="L32" s="42" t="str">
        <f>IF(K32&lt;&gt;"",VLOOKUP(K32,Sheet3!$A$4:$C$81,2,FALSE),"")</f>
        <v/>
      </c>
      <c r="M32" s="42" t="str">
        <f>IF(K32&lt;&gt;"",VLOOKUP(K32,Sheet3!$A$4:$C$81,3,FALSE),"")</f>
        <v/>
      </c>
      <c r="N32" s="53"/>
      <c r="O32" s="53"/>
      <c r="P32" s="57">
        <f t="shared" si="1"/>
        <v>0</v>
      </c>
      <c r="Q32" s="39"/>
      <c r="R32" s="47"/>
    </row>
    <row r="33" spans="1:18" x14ac:dyDescent="0.25">
      <c r="A33" s="35">
        <v>26</v>
      </c>
      <c r="B33" s="46"/>
      <c r="C33" s="39"/>
      <c r="D33" s="39"/>
      <c r="E33" s="39"/>
      <c r="F33" s="39"/>
      <c r="G33" s="42"/>
      <c r="H33" s="42"/>
      <c r="I33" s="42"/>
      <c r="J33" s="42"/>
      <c r="K33" s="39"/>
      <c r="L33" s="42" t="str">
        <f>IF(K33&lt;&gt;"",VLOOKUP(K33,Sheet3!$A$4:$C$81,2,FALSE),"")</f>
        <v/>
      </c>
      <c r="M33" s="42" t="str">
        <f>IF(K33&lt;&gt;"",VLOOKUP(K33,Sheet3!$A$4:$C$81,3,FALSE),"")</f>
        <v/>
      </c>
      <c r="N33" s="53"/>
      <c r="O33" s="53"/>
      <c r="P33" s="57">
        <f t="shared" si="1"/>
        <v>0</v>
      </c>
      <c r="Q33" s="39"/>
      <c r="R33" s="47"/>
    </row>
    <row r="34" spans="1:18" x14ac:dyDescent="0.25">
      <c r="A34" s="35">
        <v>27</v>
      </c>
      <c r="B34" s="46"/>
      <c r="C34" s="39"/>
      <c r="D34" s="39"/>
      <c r="E34" s="39"/>
      <c r="F34" s="39"/>
      <c r="G34" s="42"/>
      <c r="H34" s="42"/>
      <c r="I34" s="42"/>
      <c r="J34" s="42"/>
      <c r="K34" s="39"/>
      <c r="L34" s="42" t="str">
        <f>IF(K34&lt;&gt;"",VLOOKUP(K34,Sheet3!$A$4:$C$81,2,FALSE),"")</f>
        <v/>
      </c>
      <c r="M34" s="42" t="str">
        <f>IF(K34&lt;&gt;"",VLOOKUP(K34,Sheet3!$A$4:$C$81,3,FALSE),"")</f>
        <v/>
      </c>
      <c r="N34" s="53"/>
      <c r="O34" s="53"/>
      <c r="P34" s="57">
        <f t="shared" si="1"/>
        <v>0</v>
      </c>
      <c r="Q34" s="39"/>
      <c r="R34" s="47"/>
    </row>
    <row r="35" spans="1:18" x14ac:dyDescent="0.25">
      <c r="A35" s="35">
        <v>28</v>
      </c>
      <c r="B35" s="46"/>
      <c r="C35" s="39"/>
      <c r="D35" s="39"/>
      <c r="E35" s="39"/>
      <c r="F35" s="39"/>
      <c r="G35" s="42"/>
      <c r="H35" s="42"/>
      <c r="I35" s="42"/>
      <c r="J35" s="42"/>
      <c r="K35" s="39"/>
      <c r="L35" s="42" t="str">
        <f>IF(K35&lt;&gt;"",VLOOKUP(K35,Sheet3!$A$4:$C$81,2,FALSE),"")</f>
        <v/>
      </c>
      <c r="M35" s="42" t="str">
        <f>IF(K35&lt;&gt;"",VLOOKUP(K35,Sheet3!$A$4:$C$81,3,FALSE),"")</f>
        <v/>
      </c>
      <c r="N35" s="53"/>
      <c r="O35" s="53"/>
      <c r="P35" s="57">
        <f t="shared" si="1"/>
        <v>0</v>
      </c>
      <c r="Q35" s="39"/>
      <c r="R35" s="47"/>
    </row>
    <row r="36" spans="1:18" x14ac:dyDescent="0.25">
      <c r="A36" s="35">
        <v>29</v>
      </c>
      <c r="B36" s="46"/>
      <c r="C36" s="39"/>
      <c r="D36" s="39"/>
      <c r="E36" s="39"/>
      <c r="F36" s="39"/>
      <c r="G36" s="42"/>
      <c r="H36" s="42"/>
      <c r="I36" s="42"/>
      <c r="J36" s="42"/>
      <c r="K36" s="39"/>
      <c r="L36" s="42" t="str">
        <f>IF(K36&lt;&gt;"",VLOOKUP(K36,Sheet3!$A$4:$C$81,2,FALSE),"")</f>
        <v/>
      </c>
      <c r="M36" s="42" t="str">
        <f>IF(K36&lt;&gt;"",VLOOKUP(K36,Sheet3!$A$4:$C$81,3,FALSE),"")</f>
        <v/>
      </c>
      <c r="N36" s="53"/>
      <c r="O36" s="53"/>
      <c r="P36" s="57">
        <f t="shared" si="1"/>
        <v>0</v>
      </c>
      <c r="Q36" s="39"/>
      <c r="R36" s="47"/>
    </row>
    <row r="37" spans="1:18" ht="15.75" thickBot="1" x14ac:dyDescent="0.3">
      <c r="A37" s="36">
        <v>30</v>
      </c>
      <c r="B37" s="48"/>
      <c r="C37" s="40"/>
      <c r="D37" s="40"/>
      <c r="E37" s="40"/>
      <c r="F37" s="40"/>
      <c r="G37" s="43"/>
      <c r="H37" s="43"/>
      <c r="I37" s="43"/>
      <c r="J37" s="43"/>
      <c r="K37" s="40"/>
      <c r="L37" s="43" t="str">
        <f>IF(K37&lt;&gt;"",VLOOKUP(K37,Sheet3!$A$4:$C$81,2,FALSE),"")</f>
        <v/>
      </c>
      <c r="M37" s="43" t="str">
        <f>IF(K37&lt;&gt;"",VLOOKUP(K37,Sheet3!$A$4:$C$81,3,FALSE),"")</f>
        <v/>
      </c>
      <c r="N37" s="54"/>
      <c r="O37" s="54"/>
      <c r="P37" s="57">
        <f t="shared" si="1"/>
        <v>0</v>
      </c>
      <c r="Q37" s="40"/>
      <c r="R37" s="49"/>
    </row>
  </sheetData>
  <mergeCells count="1">
    <mergeCell ref="A2:R3"/>
  </mergeCells>
  <conditionalFormatting sqref="P8:P37">
    <cfRule type="cellIs" dxfId="0" priority="1" operator="greaterThanOrEqual">
      <formula>$M$11</formula>
    </cfRule>
  </conditionalFormatting>
  <dataValidations count="2">
    <dataValidation type="list" allowBlank="1" showInputMessage="1" showErrorMessage="1" sqref="J8:J37">
      <formula1>speciality</formula1>
    </dataValidation>
    <dataValidation type="list" allowBlank="1" showInputMessage="1" showErrorMessage="1" sqref="K8:K37">
      <formula1>INDIRECT(J8)</formula1>
    </dataValidation>
  </dataValidations>
  <pageMargins left="0.16" right="0.16" top="0.35" bottom="0.25" header="0.3" footer="0.16"/>
  <pageSetup scale="85" orientation="landscape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Sheet2!$A$17:$A$27</xm:f>
          </x14:formula1>
          <xm:sqref>I8:I37</xm:sqref>
        </x14:dataValidation>
        <x14:dataValidation type="list" allowBlank="1" showInputMessage="1" showErrorMessage="1">
          <x14:formula1>
            <xm:f>Sheet2!$D$23:$D$209</xm:f>
          </x14:formula1>
          <xm:sqref>E8</xm:sqref>
        </x14:dataValidation>
        <x14:dataValidation type="list" allowBlank="1" showInputMessage="1" showErrorMessage="1">
          <x14:formula1>
            <xm:f>Sheet2!$F$28:$F$29</xm:f>
          </x14:formula1>
          <xm:sqref>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1" sqref="C21"/>
    </sheetView>
  </sheetViews>
  <sheetFormatPr defaultRowHeight="15" x14ac:dyDescent="0.25"/>
  <cols>
    <col min="1" max="16384" width="9.140625" style="58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9"/>
  <sheetViews>
    <sheetView zoomScale="70" zoomScaleNormal="70" workbookViewId="0">
      <selection activeCell="F36" sqref="F36"/>
    </sheetView>
  </sheetViews>
  <sheetFormatPr defaultRowHeight="15" x14ac:dyDescent="0.25"/>
  <cols>
    <col min="1" max="1" width="17.5703125" customWidth="1"/>
    <col min="2" max="2" width="12.42578125" customWidth="1"/>
    <col min="3" max="3" width="20" customWidth="1"/>
    <col min="4" max="4" width="28.42578125" bestFit="1" customWidth="1"/>
    <col min="5" max="5" width="26.5703125" bestFit="1" customWidth="1"/>
    <col min="6" max="6" width="26.28515625" bestFit="1" customWidth="1"/>
    <col min="7" max="7" width="25.85546875" bestFit="1" customWidth="1"/>
    <col min="8" max="8" width="28" bestFit="1" customWidth="1"/>
    <col min="9" max="9" width="45.5703125" bestFit="1" customWidth="1"/>
    <col min="10" max="10" width="45.42578125" bestFit="1" customWidth="1"/>
  </cols>
  <sheetData>
    <row r="1" spans="1:16" ht="15.75" thickBot="1" x14ac:dyDescent="0.3"/>
    <row r="2" spans="1:16" ht="15.75" thickBot="1" x14ac:dyDescent="0.3">
      <c r="A2" s="30" t="s">
        <v>99</v>
      </c>
      <c r="B2" s="27" t="s">
        <v>9</v>
      </c>
      <c r="C2" s="28" t="s">
        <v>10</v>
      </c>
      <c r="D2" s="28" t="s">
        <v>21</v>
      </c>
      <c r="E2" s="28" t="s">
        <v>28</v>
      </c>
      <c r="F2" s="28" t="s">
        <v>40</v>
      </c>
      <c r="G2" s="28" t="s">
        <v>51</v>
      </c>
      <c r="H2" s="28" t="s">
        <v>62</v>
      </c>
      <c r="I2" s="28" t="s">
        <v>72</v>
      </c>
      <c r="J2" s="28" t="s">
        <v>83</v>
      </c>
    </row>
    <row r="3" spans="1:16" ht="15.75" thickBot="1" x14ac:dyDescent="0.3">
      <c r="A3" s="24" t="s">
        <v>28</v>
      </c>
      <c r="B3" s="5" t="s">
        <v>84</v>
      </c>
      <c r="C3" s="5" t="s">
        <v>0</v>
      </c>
      <c r="D3" s="24" t="s">
        <v>11</v>
      </c>
      <c r="E3" s="5" t="s">
        <v>22</v>
      </c>
      <c r="F3" s="24" t="s">
        <v>29</v>
      </c>
      <c r="G3" s="5" t="s">
        <v>41</v>
      </c>
      <c r="H3" s="24" t="s">
        <v>53</v>
      </c>
      <c r="I3" s="6" t="s">
        <v>63</v>
      </c>
      <c r="J3" s="24" t="s">
        <v>73</v>
      </c>
      <c r="M3" s="2" t="s">
        <v>9</v>
      </c>
      <c r="N3" s="3" t="s">
        <v>84</v>
      </c>
      <c r="O3" s="3">
        <v>3</v>
      </c>
      <c r="P3" s="4">
        <v>12</v>
      </c>
    </row>
    <row r="4" spans="1:16" x14ac:dyDescent="0.25">
      <c r="A4" s="25" t="s">
        <v>83</v>
      </c>
      <c r="B4" s="8"/>
      <c r="C4" s="8" t="s">
        <v>1</v>
      </c>
      <c r="D4" s="25" t="s">
        <v>12</v>
      </c>
      <c r="E4" s="8" t="s">
        <v>23</v>
      </c>
      <c r="F4" s="25" t="s">
        <v>30</v>
      </c>
      <c r="G4" s="8" t="s">
        <v>42</v>
      </c>
      <c r="H4" s="25" t="s">
        <v>54</v>
      </c>
      <c r="I4" s="9" t="s">
        <v>64</v>
      </c>
      <c r="J4" s="25" t="s">
        <v>74</v>
      </c>
      <c r="M4" s="5" t="s">
        <v>10</v>
      </c>
      <c r="N4" s="6" t="s">
        <v>0</v>
      </c>
      <c r="O4" s="6">
        <v>4</v>
      </c>
      <c r="P4" s="7">
        <v>8</v>
      </c>
    </row>
    <row r="5" spans="1:16" ht="15" customHeight="1" x14ac:dyDescent="0.25">
      <c r="A5" s="25" t="s">
        <v>101</v>
      </c>
      <c r="B5" s="8"/>
      <c r="C5" s="8" t="s">
        <v>2</v>
      </c>
      <c r="D5" s="25" t="s">
        <v>13</v>
      </c>
      <c r="E5" s="8" t="s">
        <v>24</v>
      </c>
      <c r="F5" s="25" t="s">
        <v>31</v>
      </c>
      <c r="G5" s="8" t="s">
        <v>43</v>
      </c>
      <c r="H5" s="25" t="s">
        <v>55</v>
      </c>
      <c r="I5" s="9" t="s">
        <v>65</v>
      </c>
      <c r="J5" s="25" t="s">
        <v>75</v>
      </c>
      <c r="M5" s="8"/>
      <c r="N5" s="9" t="s">
        <v>1</v>
      </c>
      <c r="O5" s="9">
        <v>2.04</v>
      </c>
      <c r="P5" s="10">
        <v>5.15</v>
      </c>
    </row>
    <row r="6" spans="1:16" x14ac:dyDescent="0.25">
      <c r="A6" s="25" t="s">
        <v>10</v>
      </c>
      <c r="B6" s="8"/>
      <c r="C6" s="8" t="s">
        <v>3</v>
      </c>
      <c r="D6" s="25" t="s">
        <v>14</v>
      </c>
      <c r="E6" s="8" t="s">
        <v>25</v>
      </c>
      <c r="F6" s="25" t="s">
        <v>32</v>
      </c>
      <c r="G6" s="8" t="s">
        <v>44</v>
      </c>
      <c r="H6" s="25" t="s">
        <v>56</v>
      </c>
      <c r="I6" s="9" t="s">
        <v>66</v>
      </c>
      <c r="J6" s="25" t="s">
        <v>76</v>
      </c>
      <c r="M6" s="8"/>
      <c r="N6" s="9" t="s">
        <v>2</v>
      </c>
      <c r="O6" s="9">
        <v>6</v>
      </c>
      <c r="P6" s="10">
        <v>11</v>
      </c>
    </row>
    <row r="7" spans="1:16" x14ac:dyDescent="0.25">
      <c r="A7" s="25" t="s">
        <v>9</v>
      </c>
      <c r="B7" s="8"/>
      <c r="C7" s="8" t="s">
        <v>4</v>
      </c>
      <c r="D7" s="25" t="s">
        <v>15</v>
      </c>
      <c r="E7" s="8" t="s">
        <v>26</v>
      </c>
      <c r="F7" s="25" t="s">
        <v>33</v>
      </c>
      <c r="G7" s="8" t="s">
        <v>45</v>
      </c>
      <c r="H7" s="25" t="s">
        <v>57</v>
      </c>
      <c r="I7" s="9" t="s">
        <v>67</v>
      </c>
      <c r="J7" s="25" t="s">
        <v>77</v>
      </c>
      <c r="M7" s="8"/>
      <c r="N7" s="9" t="s">
        <v>3</v>
      </c>
      <c r="O7" s="9">
        <v>5</v>
      </c>
      <c r="P7" s="10">
        <v>10.33</v>
      </c>
    </row>
    <row r="8" spans="1:16" ht="15.75" thickBot="1" x14ac:dyDescent="0.3">
      <c r="A8" s="25" t="s">
        <v>102</v>
      </c>
      <c r="B8" s="8"/>
      <c r="C8" s="8" t="s">
        <v>5</v>
      </c>
      <c r="D8" s="25" t="s">
        <v>16</v>
      </c>
      <c r="E8" s="11" t="s">
        <v>27</v>
      </c>
      <c r="F8" s="25" t="s">
        <v>34</v>
      </c>
      <c r="G8" s="8" t="s">
        <v>46</v>
      </c>
      <c r="H8" s="25" t="s">
        <v>58</v>
      </c>
      <c r="I8" s="9" t="s">
        <v>68</v>
      </c>
      <c r="J8" s="25" t="s">
        <v>78</v>
      </c>
      <c r="M8" s="8"/>
      <c r="N8" s="9" t="s">
        <v>4</v>
      </c>
      <c r="O8" s="9">
        <v>2.34</v>
      </c>
      <c r="P8" s="10">
        <v>8</v>
      </c>
    </row>
    <row r="9" spans="1:16" x14ac:dyDescent="0.25">
      <c r="A9" s="25" t="s">
        <v>40</v>
      </c>
      <c r="B9" s="8"/>
      <c r="C9" s="8" t="s">
        <v>6</v>
      </c>
      <c r="D9" s="25" t="s">
        <v>17</v>
      </c>
      <c r="E9" s="9"/>
      <c r="F9" s="25" t="s">
        <v>35</v>
      </c>
      <c r="G9" s="8" t="s">
        <v>47</v>
      </c>
      <c r="H9" s="25" t="s">
        <v>59</v>
      </c>
      <c r="I9" s="9" t="s">
        <v>69</v>
      </c>
      <c r="J9" s="25" t="s">
        <v>79</v>
      </c>
      <c r="M9" s="8"/>
      <c r="N9" s="9" t="s">
        <v>5</v>
      </c>
      <c r="O9" s="9">
        <v>3</v>
      </c>
      <c r="P9" s="10">
        <v>12</v>
      </c>
    </row>
    <row r="10" spans="1:16" x14ac:dyDescent="0.25">
      <c r="A10" s="25" t="s">
        <v>51</v>
      </c>
      <c r="B10" s="8"/>
      <c r="C10" s="8" t="s">
        <v>7</v>
      </c>
      <c r="D10" s="25" t="s">
        <v>18</v>
      </c>
      <c r="E10" s="1"/>
      <c r="F10" s="25" t="s">
        <v>36</v>
      </c>
      <c r="G10" s="8" t="s">
        <v>48</v>
      </c>
      <c r="H10" s="25" t="s">
        <v>60</v>
      </c>
      <c r="I10" s="9" t="s">
        <v>70</v>
      </c>
      <c r="J10" s="25" t="s">
        <v>80</v>
      </c>
      <c r="M10" s="8"/>
      <c r="N10" s="9" t="s">
        <v>6</v>
      </c>
      <c r="O10" s="9">
        <v>3.28</v>
      </c>
      <c r="P10" s="10">
        <v>8.36</v>
      </c>
    </row>
    <row r="11" spans="1:16" ht="15.75" thickBot="1" x14ac:dyDescent="0.3">
      <c r="A11" s="26" t="s">
        <v>72</v>
      </c>
      <c r="B11" s="11"/>
      <c r="C11" s="11" t="s">
        <v>8</v>
      </c>
      <c r="D11" s="25" t="s">
        <v>19</v>
      </c>
      <c r="E11" s="9"/>
      <c r="F11" s="25" t="s">
        <v>37</v>
      </c>
      <c r="G11" s="8" t="s">
        <v>49</v>
      </c>
      <c r="H11" s="25" t="s">
        <v>61</v>
      </c>
      <c r="I11" s="12" t="s">
        <v>71</v>
      </c>
      <c r="J11" s="25" t="s">
        <v>81</v>
      </c>
      <c r="M11" s="8"/>
      <c r="N11" s="9" t="s">
        <v>7</v>
      </c>
      <c r="O11" s="9">
        <v>3.3</v>
      </c>
      <c r="P11" s="10">
        <v>8</v>
      </c>
    </row>
    <row r="12" spans="1:16" ht="15.75" thickBot="1" x14ac:dyDescent="0.3">
      <c r="C12" s="1"/>
      <c r="D12" s="26" t="s">
        <v>20</v>
      </c>
      <c r="E12" s="1"/>
      <c r="F12" s="25" t="s">
        <v>38</v>
      </c>
      <c r="G12" s="11" t="s">
        <v>50</v>
      </c>
      <c r="H12" s="26" t="s">
        <v>52</v>
      </c>
      <c r="I12" s="1"/>
      <c r="J12" s="26" t="s">
        <v>82</v>
      </c>
      <c r="M12" s="11"/>
      <c r="N12" s="12" t="s">
        <v>8</v>
      </c>
      <c r="O12" s="12">
        <v>2.2999999999999998</v>
      </c>
      <c r="P12" s="13">
        <v>7</v>
      </c>
    </row>
    <row r="13" spans="1:16" ht="15.75" thickBot="1" x14ac:dyDescent="0.3">
      <c r="C13" s="1"/>
      <c r="D13" s="1"/>
      <c r="E13" s="1"/>
      <c r="F13" s="26" t="s">
        <v>39</v>
      </c>
      <c r="G13" s="1"/>
      <c r="H13" s="1"/>
      <c r="I13" s="1"/>
      <c r="J13" s="1"/>
      <c r="M13" s="14" t="s">
        <v>21</v>
      </c>
      <c r="N13" s="15" t="s">
        <v>11</v>
      </c>
      <c r="O13" s="15">
        <v>2.31</v>
      </c>
      <c r="P13" s="16">
        <v>5.24</v>
      </c>
    </row>
    <row r="14" spans="1:16" x14ac:dyDescent="0.25">
      <c r="M14" s="17"/>
      <c r="N14" s="18" t="s">
        <v>12</v>
      </c>
      <c r="O14" s="18">
        <v>1.84</v>
      </c>
      <c r="P14" s="19">
        <v>6.04</v>
      </c>
    </row>
    <row r="15" spans="1:16" x14ac:dyDescent="0.25">
      <c r="M15" s="17"/>
      <c r="N15" s="18" t="s">
        <v>13</v>
      </c>
      <c r="O15" s="18">
        <v>1.36</v>
      </c>
      <c r="P15" s="19">
        <v>4.99</v>
      </c>
    </row>
    <row r="16" spans="1:16" ht="15" customHeight="1" x14ac:dyDescent="0.25">
      <c r="A16" t="s">
        <v>98</v>
      </c>
      <c r="M16" s="17"/>
      <c r="N16" s="18" t="s">
        <v>14</v>
      </c>
      <c r="O16" s="18">
        <v>1.36</v>
      </c>
      <c r="P16" s="19">
        <v>4.99</v>
      </c>
    </row>
    <row r="17" spans="1:16" x14ac:dyDescent="0.25">
      <c r="A17" t="s">
        <v>104</v>
      </c>
      <c r="M17" s="17"/>
      <c r="N17" s="18" t="s">
        <v>15</v>
      </c>
      <c r="O17" s="18">
        <v>1.63</v>
      </c>
      <c r="P17" s="19"/>
    </row>
    <row r="18" spans="1:16" x14ac:dyDescent="0.25">
      <c r="A18" t="s">
        <v>105</v>
      </c>
      <c r="M18" s="17"/>
      <c r="N18" s="18" t="s">
        <v>16</v>
      </c>
      <c r="O18" s="18">
        <v>2.46</v>
      </c>
      <c r="P18" s="19"/>
    </row>
    <row r="19" spans="1:16" x14ac:dyDescent="0.25">
      <c r="A19" t="s">
        <v>92</v>
      </c>
      <c r="M19" s="17"/>
      <c r="N19" s="18" t="s">
        <v>17</v>
      </c>
      <c r="O19" s="18">
        <v>1.63</v>
      </c>
      <c r="P19" s="19"/>
    </row>
    <row r="20" spans="1:16" x14ac:dyDescent="0.25">
      <c r="A20" t="s">
        <v>94</v>
      </c>
      <c r="M20" s="17"/>
      <c r="N20" s="18" t="s">
        <v>18</v>
      </c>
      <c r="O20" s="18">
        <v>1.89</v>
      </c>
      <c r="P20" s="19">
        <v>4.62</v>
      </c>
    </row>
    <row r="21" spans="1:16" x14ac:dyDescent="0.25">
      <c r="A21" t="s">
        <v>96</v>
      </c>
      <c r="M21" s="17"/>
      <c r="N21" s="18" t="s">
        <v>19</v>
      </c>
      <c r="O21" s="18">
        <v>11.91</v>
      </c>
      <c r="P21" s="19">
        <v>26.83</v>
      </c>
    </row>
    <row r="22" spans="1:16" ht="15.75" thickBot="1" x14ac:dyDescent="0.3">
      <c r="A22" t="s">
        <v>97</v>
      </c>
      <c r="M22" s="20"/>
      <c r="N22" s="21" t="s">
        <v>20</v>
      </c>
      <c r="O22" s="21">
        <v>1.36</v>
      </c>
      <c r="P22" s="22">
        <v>4.99</v>
      </c>
    </row>
    <row r="23" spans="1:16" x14ac:dyDescent="0.25">
      <c r="A23" t="s">
        <v>108</v>
      </c>
      <c r="D23" t="s">
        <v>117</v>
      </c>
      <c r="M23" s="14" t="s">
        <v>28</v>
      </c>
      <c r="N23" s="15" t="s">
        <v>22</v>
      </c>
      <c r="O23" s="15">
        <v>4.84</v>
      </c>
      <c r="P23" s="16">
        <v>10.33</v>
      </c>
    </row>
    <row r="24" spans="1:16" x14ac:dyDescent="0.25">
      <c r="A24" t="s">
        <v>95</v>
      </c>
      <c r="D24" t="s">
        <v>118</v>
      </c>
      <c r="M24" s="17"/>
      <c r="N24" s="18" t="s">
        <v>23</v>
      </c>
      <c r="O24" s="18">
        <v>2.1800000000000002</v>
      </c>
      <c r="P24" s="19">
        <v>5.95</v>
      </c>
    </row>
    <row r="25" spans="1:16" x14ac:dyDescent="0.25">
      <c r="A25" t="s">
        <v>93</v>
      </c>
      <c r="D25" t="s">
        <v>119</v>
      </c>
      <c r="M25" s="17"/>
      <c r="N25" s="18" t="s">
        <v>24</v>
      </c>
      <c r="O25" s="18">
        <v>1.57</v>
      </c>
      <c r="P25" s="19">
        <v>5.96</v>
      </c>
    </row>
    <row r="26" spans="1:16" x14ac:dyDescent="0.25">
      <c r="A26" t="s">
        <v>106</v>
      </c>
      <c r="D26" t="s">
        <v>120</v>
      </c>
      <c r="M26" s="17"/>
      <c r="N26" s="18" t="s">
        <v>25</v>
      </c>
      <c r="O26" s="18">
        <v>2.2799999999999998</v>
      </c>
      <c r="P26" s="19">
        <v>5.92</v>
      </c>
    </row>
    <row r="27" spans="1:16" x14ac:dyDescent="0.25">
      <c r="A27" t="s">
        <v>107</v>
      </c>
      <c r="D27" t="s">
        <v>121</v>
      </c>
      <c r="M27" s="17"/>
      <c r="N27" s="18" t="s">
        <v>26</v>
      </c>
      <c r="O27" s="18">
        <v>1.45</v>
      </c>
      <c r="P27" s="19">
        <v>4.2699999999999996</v>
      </c>
    </row>
    <row r="28" spans="1:16" ht="15.75" thickBot="1" x14ac:dyDescent="0.3">
      <c r="D28" t="s">
        <v>122</v>
      </c>
      <c r="F28" t="s">
        <v>304</v>
      </c>
      <c r="M28" s="20"/>
      <c r="N28" s="21" t="s">
        <v>27</v>
      </c>
      <c r="O28" s="21">
        <v>1.76</v>
      </c>
      <c r="P28" s="22">
        <v>4.63</v>
      </c>
    </row>
    <row r="29" spans="1:16" x14ac:dyDescent="0.25">
      <c r="D29" t="s">
        <v>123</v>
      </c>
      <c r="F29" t="s">
        <v>305</v>
      </c>
      <c r="M29" s="14" t="s">
        <v>40</v>
      </c>
      <c r="N29" s="15" t="s">
        <v>29</v>
      </c>
      <c r="O29" s="15">
        <v>8.6999999999999993</v>
      </c>
      <c r="P29" s="16">
        <v>17.059999999999999</v>
      </c>
    </row>
    <row r="30" spans="1:16" x14ac:dyDescent="0.25">
      <c r="D30" t="s">
        <v>124</v>
      </c>
      <c r="M30" s="17"/>
      <c r="N30" s="18" t="s">
        <v>30</v>
      </c>
      <c r="O30" s="18">
        <v>3.79</v>
      </c>
      <c r="P30" s="19">
        <v>11.19</v>
      </c>
    </row>
    <row r="31" spans="1:16" x14ac:dyDescent="0.25">
      <c r="D31" t="s">
        <v>125</v>
      </c>
      <c r="M31" s="17"/>
      <c r="N31" s="18" t="s">
        <v>31</v>
      </c>
      <c r="O31" s="18">
        <v>3.79</v>
      </c>
      <c r="P31" s="19">
        <v>11.19</v>
      </c>
    </row>
    <row r="32" spans="1:16" x14ac:dyDescent="0.25">
      <c r="D32" t="s">
        <v>303</v>
      </c>
      <c r="M32" s="17"/>
      <c r="N32" s="18" t="s">
        <v>32</v>
      </c>
      <c r="O32" s="18">
        <v>2.0699999999999998</v>
      </c>
      <c r="P32" s="19">
        <v>6.47</v>
      </c>
    </row>
    <row r="33" spans="4:16" x14ac:dyDescent="0.25">
      <c r="D33" t="s">
        <v>126</v>
      </c>
      <c r="M33" s="17"/>
      <c r="N33" s="18" t="s">
        <v>33</v>
      </c>
      <c r="O33" s="18">
        <v>3.79</v>
      </c>
      <c r="P33" s="19">
        <v>11.19</v>
      </c>
    </row>
    <row r="34" spans="4:16" x14ac:dyDescent="0.25">
      <c r="D34" t="s">
        <v>127</v>
      </c>
      <c r="M34" s="17"/>
      <c r="N34" s="18" t="s">
        <v>34</v>
      </c>
      <c r="O34" s="18">
        <v>2.34</v>
      </c>
      <c r="P34" s="19"/>
    </row>
    <row r="35" spans="4:16" x14ac:dyDescent="0.25">
      <c r="D35" t="s">
        <v>128</v>
      </c>
      <c r="M35" s="17"/>
      <c r="N35" s="18" t="s">
        <v>35</v>
      </c>
      <c r="O35" s="18">
        <v>3.79</v>
      </c>
      <c r="P35" s="19">
        <v>11.19</v>
      </c>
    </row>
    <row r="36" spans="4:16" x14ac:dyDescent="0.25">
      <c r="D36" t="s">
        <v>129</v>
      </c>
      <c r="M36" s="17"/>
      <c r="N36" s="18" t="s">
        <v>36</v>
      </c>
      <c r="O36" s="18">
        <v>3.79</v>
      </c>
      <c r="P36" s="19">
        <v>11.19</v>
      </c>
    </row>
    <row r="37" spans="4:16" x14ac:dyDescent="0.25">
      <c r="D37" t="s">
        <v>130</v>
      </c>
      <c r="M37" s="17"/>
      <c r="N37" s="18" t="s">
        <v>37</v>
      </c>
      <c r="O37" s="18">
        <v>1.34</v>
      </c>
      <c r="P37" s="19"/>
    </row>
    <row r="38" spans="4:16" x14ac:dyDescent="0.25">
      <c r="D38" t="s">
        <v>131</v>
      </c>
      <c r="M38" s="17"/>
      <c r="N38" s="18" t="s">
        <v>38</v>
      </c>
      <c r="O38" s="18">
        <v>1.43</v>
      </c>
      <c r="P38" s="19"/>
    </row>
    <row r="39" spans="4:16" ht="15.75" thickBot="1" x14ac:dyDescent="0.3">
      <c r="D39" t="s">
        <v>132</v>
      </c>
      <c r="M39" s="20"/>
      <c r="N39" s="21" t="s">
        <v>39</v>
      </c>
      <c r="O39" s="21">
        <v>1.03</v>
      </c>
      <c r="P39" s="22"/>
    </row>
    <row r="40" spans="4:16" x14ac:dyDescent="0.25">
      <c r="D40" t="s">
        <v>133</v>
      </c>
      <c r="M40" s="14" t="s">
        <v>51</v>
      </c>
      <c r="N40" s="15" t="s">
        <v>41</v>
      </c>
      <c r="O40" s="15">
        <v>1.65</v>
      </c>
      <c r="P40" s="16">
        <v>5.39</v>
      </c>
    </row>
    <row r="41" spans="4:16" x14ac:dyDescent="0.25">
      <c r="D41" t="s">
        <v>134</v>
      </c>
      <c r="M41" s="17"/>
      <c r="N41" s="18" t="s">
        <v>42</v>
      </c>
      <c r="O41" s="18">
        <v>2.2999999999999998</v>
      </c>
      <c r="P41" s="19">
        <v>4.6100000000000003</v>
      </c>
    </row>
    <row r="42" spans="4:16" x14ac:dyDescent="0.25">
      <c r="D42" t="s">
        <v>302</v>
      </c>
      <c r="M42" s="17"/>
      <c r="N42" s="18" t="s">
        <v>43</v>
      </c>
      <c r="O42" s="18">
        <v>3.08</v>
      </c>
      <c r="P42" s="19">
        <v>9.5299999999999994</v>
      </c>
    </row>
    <row r="43" spans="4:16" x14ac:dyDescent="0.25">
      <c r="D43" t="s">
        <v>135</v>
      </c>
      <c r="M43" s="17"/>
      <c r="N43" s="18" t="s">
        <v>44</v>
      </c>
      <c r="O43" s="18">
        <v>2.94</v>
      </c>
      <c r="P43" s="19">
        <v>12.49</v>
      </c>
    </row>
    <row r="44" spans="4:16" x14ac:dyDescent="0.25">
      <c r="D44" t="s">
        <v>136</v>
      </c>
      <c r="M44" s="17"/>
      <c r="N44" s="18" t="s">
        <v>45</v>
      </c>
      <c r="O44" s="18">
        <v>1.69</v>
      </c>
      <c r="P44" s="19">
        <v>3.94</v>
      </c>
    </row>
    <row r="45" spans="4:16" x14ac:dyDescent="0.25">
      <c r="D45" t="s">
        <v>137</v>
      </c>
      <c r="M45" s="17"/>
      <c r="N45" s="18" t="s">
        <v>46</v>
      </c>
      <c r="O45" s="18">
        <v>1.36</v>
      </c>
      <c r="P45" s="19"/>
    </row>
    <row r="46" spans="4:16" x14ac:dyDescent="0.25">
      <c r="D46" t="s">
        <v>138</v>
      </c>
      <c r="M46" s="17"/>
      <c r="N46" s="18" t="s">
        <v>47</v>
      </c>
      <c r="O46" s="18">
        <v>5.29</v>
      </c>
      <c r="P46" s="19">
        <v>13.8</v>
      </c>
    </row>
    <row r="47" spans="4:16" x14ac:dyDescent="0.25">
      <c r="D47" t="s">
        <v>139</v>
      </c>
      <c r="M47" s="17"/>
      <c r="N47" s="18" t="s">
        <v>48</v>
      </c>
      <c r="O47" s="18">
        <v>2.0499999999999998</v>
      </c>
      <c r="P47" s="19">
        <v>4.82</v>
      </c>
    </row>
    <row r="48" spans="4:16" x14ac:dyDescent="0.25">
      <c r="D48" t="s">
        <v>140</v>
      </c>
      <c r="M48" s="17"/>
      <c r="N48" s="18" t="s">
        <v>49</v>
      </c>
      <c r="O48" s="18">
        <v>2.89</v>
      </c>
      <c r="P48" s="19">
        <v>14.19</v>
      </c>
    </row>
    <row r="49" spans="4:16" ht="15.75" thickBot="1" x14ac:dyDescent="0.3">
      <c r="D49" t="s">
        <v>141</v>
      </c>
      <c r="M49" s="20"/>
      <c r="N49" s="21" t="s">
        <v>50</v>
      </c>
      <c r="O49" s="21">
        <v>1.86</v>
      </c>
      <c r="P49" s="22"/>
    </row>
    <row r="50" spans="4:16" x14ac:dyDescent="0.25">
      <c r="D50" t="s">
        <v>142</v>
      </c>
    </row>
    <row r="51" spans="4:16" x14ac:dyDescent="0.25">
      <c r="D51" t="s">
        <v>143</v>
      </c>
    </row>
    <row r="52" spans="4:16" x14ac:dyDescent="0.25">
      <c r="D52" t="s">
        <v>144</v>
      </c>
    </row>
    <row r="53" spans="4:16" x14ac:dyDescent="0.25">
      <c r="D53" t="s">
        <v>145</v>
      </c>
    </row>
    <row r="54" spans="4:16" ht="15.75" thickBot="1" x14ac:dyDescent="0.3">
      <c r="D54" t="s">
        <v>146</v>
      </c>
    </row>
    <row r="55" spans="4:16" x14ac:dyDescent="0.25">
      <c r="D55" t="s">
        <v>147</v>
      </c>
      <c r="M55" s="14" t="s">
        <v>62</v>
      </c>
      <c r="N55" s="15" t="s">
        <v>52</v>
      </c>
      <c r="O55" s="15">
        <v>2.68</v>
      </c>
      <c r="P55" s="16"/>
    </row>
    <row r="56" spans="4:16" x14ac:dyDescent="0.25">
      <c r="D56" t="s">
        <v>148</v>
      </c>
      <c r="M56" s="17"/>
      <c r="N56" s="18" t="s">
        <v>53</v>
      </c>
      <c r="O56" s="18">
        <v>4.0199999999999996</v>
      </c>
      <c r="P56" s="19">
        <v>6.63</v>
      </c>
    </row>
    <row r="57" spans="4:16" x14ac:dyDescent="0.25">
      <c r="D57" t="s">
        <v>149</v>
      </c>
      <c r="M57" s="17"/>
      <c r="N57" s="18" t="s">
        <v>54</v>
      </c>
      <c r="O57" s="18">
        <v>1.56</v>
      </c>
      <c r="P57" s="19"/>
    </row>
    <row r="58" spans="4:16" x14ac:dyDescent="0.25">
      <c r="D58" t="s">
        <v>150</v>
      </c>
      <c r="M58" s="17"/>
      <c r="N58" s="18" t="s">
        <v>55</v>
      </c>
      <c r="O58" s="18">
        <v>1.56</v>
      </c>
      <c r="P58" s="19"/>
    </row>
    <row r="59" spans="4:16" x14ac:dyDescent="0.25">
      <c r="D59" t="s">
        <v>301</v>
      </c>
      <c r="M59" s="17"/>
      <c r="N59" s="18" t="s">
        <v>56</v>
      </c>
      <c r="O59" s="18">
        <v>1.56</v>
      </c>
      <c r="P59" s="19"/>
    </row>
    <row r="60" spans="4:16" x14ac:dyDescent="0.25">
      <c r="D60" t="s">
        <v>151</v>
      </c>
      <c r="M60" s="17"/>
      <c r="N60" s="18" t="s">
        <v>57</v>
      </c>
      <c r="O60" s="18">
        <v>3.31</v>
      </c>
      <c r="P60" s="19">
        <v>5.3</v>
      </c>
    </row>
    <row r="61" spans="4:16" x14ac:dyDescent="0.25">
      <c r="D61" t="s">
        <v>152</v>
      </c>
      <c r="M61" s="17"/>
      <c r="N61" s="18" t="s">
        <v>58</v>
      </c>
      <c r="O61" s="18">
        <v>1.56</v>
      </c>
      <c r="P61" s="19"/>
    </row>
    <row r="62" spans="4:16" x14ac:dyDescent="0.25">
      <c r="D62" t="s">
        <v>153</v>
      </c>
      <c r="M62" s="17"/>
      <c r="N62" s="18" t="s">
        <v>59</v>
      </c>
      <c r="O62" s="18">
        <v>2.68</v>
      </c>
      <c r="P62" s="19"/>
    </row>
    <row r="63" spans="4:16" x14ac:dyDescent="0.25">
      <c r="D63" t="s">
        <v>154</v>
      </c>
      <c r="M63" s="17"/>
      <c r="N63" s="18" t="s">
        <v>60</v>
      </c>
      <c r="O63" s="18">
        <v>1.18</v>
      </c>
      <c r="P63" s="19"/>
    </row>
    <row r="64" spans="4:16" ht="15.75" thickBot="1" x14ac:dyDescent="0.3">
      <c r="D64" t="s">
        <v>155</v>
      </c>
      <c r="M64" s="20"/>
      <c r="N64" s="21" t="s">
        <v>61</v>
      </c>
      <c r="O64" s="21">
        <v>2.68</v>
      </c>
      <c r="P64" s="22"/>
    </row>
    <row r="65" spans="4:16" ht="15.75" thickBot="1" x14ac:dyDescent="0.3">
      <c r="D65" t="s">
        <v>156</v>
      </c>
    </row>
    <row r="66" spans="4:16" x14ac:dyDescent="0.25">
      <c r="D66" t="s">
        <v>157</v>
      </c>
      <c r="M66" s="14" t="s">
        <v>72</v>
      </c>
      <c r="N66" s="15" t="s">
        <v>63</v>
      </c>
      <c r="O66" s="15">
        <v>1.58</v>
      </c>
      <c r="P66" s="16"/>
    </row>
    <row r="67" spans="4:16" x14ac:dyDescent="0.25">
      <c r="D67" t="s">
        <v>158</v>
      </c>
      <c r="M67" s="17"/>
      <c r="N67" s="18" t="s">
        <v>64</v>
      </c>
      <c r="O67" s="18">
        <v>1</v>
      </c>
      <c r="P67" s="19"/>
    </row>
    <row r="68" spans="4:16" x14ac:dyDescent="0.25">
      <c r="D68" t="s">
        <v>159</v>
      </c>
      <c r="M68" s="17"/>
      <c r="N68" s="18" t="s">
        <v>65</v>
      </c>
      <c r="O68" s="18">
        <v>2.99</v>
      </c>
      <c r="P68" s="19">
        <v>14.65</v>
      </c>
    </row>
    <row r="69" spans="4:16" x14ac:dyDescent="0.25">
      <c r="D69" t="s">
        <v>160</v>
      </c>
      <c r="M69" s="17"/>
      <c r="N69" s="18" t="s">
        <v>66</v>
      </c>
      <c r="O69" s="18">
        <v>2.76</v>
      </c>
      <c r="P69" s="19">
        <v>7.43</v>
      </c>
    </row>
    <row r="70" spans="4:16" x14ac:dyDescent="0.25">
      <c r="D70" t="s">
        <v>161</v>
      </c>
      <c r="M70" s="17"/>
      <c r="N70" s="18" t="s">
        <v>67</v>
      </c>
      <c r="O70" s="18">
        <v>1.01</v>
      </c>
      <c r="P70" s="19"/>
    </row>
    <row r="71" spans="4:16" x14ac:dyDescent="0.25">
      <c r="D71" t="s">
        <v>162</v>
      </c>
      <c r="M71" s="17"/>
      <c r="N71" s="18" t="s">
        <v>68</v>
      </c>
      <c r="O71" s="18">
        <v>1.26</v>
      </c>
      <c r="P71" s="19"/>
    </row>
    <row r="72" spans="4:16" x14ac:dyDescent="0.25">
      <c r="D72" t="s">
        <v>163</v>
      </c>
      <c r="M72" s="17"/>
      <c r="N72" s="18" t="s">
        <v>69</v>
      </c>
      <c r="O72" s="18">
        <v>1.39</v>
      </c>
      <c r="P72" s="19">
        <v>4.78</v>
      </c>
    </row>
    <row r="73" spans="4:16" x14ac:dyDescent="0.25">
      <c r="D73" t="s">
        <v>164</v>
      </c>
      <c r="M73" s="17"/>
      <c r="N73" s="18" t="s">
        <v>70</v>
      </c>
      <c r="O73" s="18">
        <v>1.26</v>
      </c>
      <c r="P73" s="19"/>
    </row>
    <row r="74" spans="4:16" ht="15.75" thickBot="1" x14ac:dyDescent="0.3">
      <c r="D74" t="s">
        <v>165</v>
      </c>
      <c r="M74" s="20"/>
      <c r="N74" s="21" t="s">
        <v>71</v>
      </c>
      <c r="O74" s="21">
        <v>1.5</v>
      </c>
      <c r="P74" s="22">
        <v>4.7300000000000004</v>
      </c>
    </row>
    <row r="75" spans="4:16" ht="15.75" thickBot="1" x14ac:dyDescent="0.3">
      <c r="D75" t="s">
        <v>166</v>
      </c>
    </row>
    <row r="76" spans="4:16" x14ac:dyDescent="0.25">
      <c r="D76" t="s">
        <v>167</v>
      </c>
      <c r="M76" s="14" t="s">
        <v>83</v>
      </c>
      <c r="N76" s="15" t="s">
        <v>73</v>
      </c>
      <c r="O76" s="16">
        <v>1.06</v>
      </c>
    </row>
    <row r="77" spans="4:16" x14ac:dyDescent="0.25">
      <c r="D77" t="s">
        <v>168</v>
      </c>
      <c r="M77" s="17"/>
      <c r="N77" s="18" t="s">
        <v>74</v>
      </c>
      <c r="O77" s="19">
        <v>1.0900000000000001</v>
      </c>
    </row>
    <row r="78" spans="4:16" x14ac:dyDescent="0.25">
      <c r="D78" t="s">
        <v>169</v>
      </c>
      <c r="M78" s="17"/>
      <c r="N78" s="18" t="s">
        <v>75</v>
      </c>
      <c r="O78" s="19">
        <v>1.0900000000000001</v>
      </c>
    </row>
    <row r="79" spans="4:16" x14ac:dyDescent="0.25">
      <c r="D79" t="s">
        <v>170</v>
      </c>
      <c r="M79" s="17"/>
      <c r="N79" s="18" t="s">
        <v>76</v>
      </c>
      <c r="O79" s="19">
        <v>1.05</v>
      </c>
    </row>
    <row r="80" spans="4:16" x14ac:dyDescent="0.25">
      <c r="D80" t="s">
        <v>171</v>
      </c>
      <c r="M80" s="17"/>
      <c r="N80" s="18" t="s">
        <v>77</v>
      </c>
      <c r="O80" s="19">
        <v>1.23</v>
      </c>
    </row>
    <row r="81" spans="4:15" x14ac:dyDescent="0.25">
      <c r="D81" t="s">
        <v>172</v>
      </c>
      <c r="M81" s="17"/>
      <c r="N81" s="18" t="s">
        <v>78</v>
      </c>
      <c r="O81" s="19">
        <v>1.23</v>
      </c>
    </row>
    <row r="82" spans="4:15" x14ac:dyDescent="0.25">
      <c r="D82" t="s">
        <v>173</v>
      </c>
      <c r="M82" s="17"/>
      <c r="N82" s="18" t="s">
        <v>79</v>
      </c>
      <c r="O82" s="19">
        <v>1.8</v>
      </c>
    </row>
    <row r="83" spans="4:15" x14ac:dyDescent="0.25">
      <c r="D83" t="s">
        <v>174</v>
      </c>
      <c r="M83" s="17"/>
      <c r="N83" s="18" t="s">
        <v>80</v>
      </c>
      <c r="O83" s="19">
        <v>1.47</v>
      </c>
    </row>
    <row r="84" spans="4:15" x14ac:dyDescent="0.25">
      <c r="D84" t="s">
        <v>175</v>
      </c>
      <c r="M84" s="17"/>
      <c r="N84" s="18" t="s">
        <v>81</v>
      </c>
      <c r="O84" s="19">
        <v>1.47</v>
      </c>
    </row>
    <row r="85" spans="4:15" ht="15.75" thickBot="1" x14ac:dyDescent="0.3">
      <c r="D85" t="s">
        <v>176</v>
      </c>
      <c r="M85" s="20"/>
      <c r="N85" s="21" t="s">
        <v>82</v>
      </c>
      <c r="O85" s="22">
        <v>1.8</v>
      </c>
    </row>
    <row r="86" spans="4:15" x14ac:dyDescent="0.25">
      <c r="D86" t="s">
        <v>177</v>
      </c>
    </row>
    <row r="87" spans="4:15" x14ac:dyDescent="0.25">
      <c r="D87" t="s">
        <v>178</v>
      </c>
    </row>
    <row r="88" spans="4:15" x14ac:dyDescent="0.25">
      <c r="D88" t="s">
        <v>179</v>
      </c>
    </row>
    <row r="89" spans="4:15" x14ac:dyDescent="0.25">
      <c r="D89" t="s">
        <v>180</v>
      </c>
    </row>
    <row r="90" spans="4:15" x14ac:dyDescent="0.25">
      <c r="D90" t="s">
        <v>181</v>
      </c>
    </row>
    <row r="91" spans="4:15" x14ac:dyDescent="0.25">
      <c r="D91" t="s">
        <v>182</v>
      </c>
    </row>
    <row r="92" spans="4:15" x14ac:dyDescent="0.25">
      <c r="D92" t="s">
        <v>183</v>
      </c>
    </row>
    <row r="93" spans="4:15" x14ac:dyDescent="0.25">
      <c r="D93" t="s">
        <v>184</v>
      </c>
    </row>
    <row r="94" spans="4:15" x14ac:dyDescent="0.25">
      <c r="D94" t="s">
        <v>185</v>
      </c>
    </row>
    <row r="95" spans="4:15" x14ac:dyDescent="0.25">
      <c r="D95" t="s">
        <v>186</v>
      </c>
    </row>
    <row r="96" spans="4:15" x14ac:dyDescent="0.25">
      <c r="D96" t="s">
        <v>187</v>
      </c>
    </row>
    <row r="97" spans="4:4" x14ac:dyDescent="0.25">
      <c r="D97" t="s">
        <v>188</v>
      </c>
    </row>
    <row r="98" spans="4:4" x14ac:dyDescent="0.25">
      <c r="D98" t="s">
        <v>189</v>
      </c>
    </row>
    <row r="99" spans="4:4" x14ac:dyDescent="0.25">
      <c r="D99" t="s">
        <v>190</v>
      </c>
    </row>
    <row r="100" spans="4:4" x14ac:dyDescent="0.25">
      <c r="D100" t="s">
        <v>191</v>
      </c>
    </row>
    <row r="101" spans="4:4" x14ac:dyDescent="0.25">
      <c r="D101" t="s">
        <v>192</v>
      </c>
    </row>
    <row r="102" spans="4:4" x14ac:dyDescent="0.25">
      <c r="D102" t="s">
        <v>193</v>
      </c>
    </row>
    <row r="103" spans="4:4" x14ac:dyDescent="0.25">
      <c r="D103" t="s">
        <v>194</v>
      </c>
    </row>
    <row r="104" spans="4:4" x14ac:dyDescent="0.25">
      <c r="D104" t="s">
        <v>195</v>
      </c>
    </row>
    <row r="105" spans="4:4" x14ac:dyDescent="0.25">
      <c r="D105" t="s">
        <v>196</v>
      </c>
    </row>
    <row r="106" spans="4:4" x14ac:dyDescent="0.25">
      <c r="D106" t="s">
        <v>197</v>
      </c>
    </row>
    <row r="107" spans="4:4" x14ac:dyDescent="0.25">
      <c r="D107" t="s">
        <v>198</v>
      </c>
    </row>
    <row r="108" spans="4:4" x14ac:dyDescent="0.25">
      <c r="D108" t="s">
        <v>199</v>
      </c>
    </row>
    <row r="109" spans="4:4" x14ac:dyDescent="0.25">
      <c r="D109" t="s">
        <v>200</v>
      </c>
    </row>
    <row r="110" spans="4:4" x14ac:dyDescent="0.25">
      <c r="D110" t="s">
        <v>201</v>
      </c>
    </row>
    <row r="111" spans="4:4" x14ac:dyDescent="0.25">
      <c r="D111" t="s">
        <v>202</v>
      </c>
    </row>
    <row r="112" spans="4:4" x14ac:dyDescent="0.25">
      <c r="D112" t="s">
        <v>203</v>
      </c>
    </row>
    <row r="113" spans="4:4" x14ac:dyDescent="0.25">
      <c r="D113" t="s">
        <v>204</v>
      </c>
    </row>
    <row r="114" spans="4:4" x14ac:dyDescent="0.25">
      <c r="D114" t="s">
        <v>205</v>
      </c>
    </row>
    <row r="115" spans="4:4" x14ac:dyDescent="0.25">
      <c r="D115" t="s">
        <v>206</v>
      </c>
    </row>
    <row r="116" spans="4:4" x14ac:dyDescent="0.25">
      <c r="D116" t="s">
        <v>207</v>
      </c>
    </row>
    <row r="117" spans="4:4" x14ac:dyDescent="0.25">
      <c r="D117" t="s">
        <v>208</v>
      </c>
    </row>
    <row r="118" spans="4:4" x14ac:dyDescent="0.25">
      <c r="D118" t="s">
        <v>209</v>
      </c>
    </row>
    <row r="119" spans="4:4" x14ac:dyDescent="0.25">
      <c r="D119" t="s">
        <v>210</v>
      </c>
    </row>
    <row r="120" spans="4:4" x14ac:dyDescent="0.25">
      <c r="D120" t="s">
        <v>211</v>
      </c>
    </row>
    <row r="121" spans="4:4" x14ac:dyDescent="0.25">
      <c r="D121" t="s">
        <v>212</v>
      </c>
    </row>
    <row r="122" spans="4:4" x14ac:dyDescent="0.25">
      <c r="D122" t="s">
        <v>213</v>
      </c>
    </row>
    <row r="123" spans="4:4" x14ac:dyDescent="0.25">
      <c r="D123" t="s">
        <v>214</v>
      </c>
    </row>
    <row r="124" spans="4:4" x14ac:dyDescent="0.25">
      <c r="D124" t="s">
        <v>215</v>
      </c>
    </row>
    <row r="125" spans="4:4" x14ac:dyDescent="0.25">
      <c r="D125" t="s">
        <v>216</v>
      </c>
    </row>
    <row r="126" spans="4:4" x14ac:dyDescent="0.25">
      <c r="D126" t="s">
        <v>217</v>
      </c>
    </row>
    <row r="127" spans="4:4" x14ac:dyDescent="0.25">
      <c r="D127" t="s">
        <v>218</v>
      </c>
    </row>
    <row r="128" spans="4:4" x14ac:dyDescent="0.25">
      <c r="D128" t="s">
        <v>219</v>
      </c>
    </row>
    <row r="129" spans="4:4" x14ac:dyDescent="0.25">
      <c r="D129" t="s">
        <v>220</v>
      </c>
    </row>
    <row r="130" spans="4:4" x14ac:dyDescent="0.25">
      <c r="D130" t="s">
        <v>221</v>
      </c>
    </row>
    <row r="131" spans="4:4" x14ac:dyDescent="0.25">
      <c r="D131" t="s">
        <v>222</v>
      </c>
    </row>
    <row r="132" spans="4:4" x14ac:dyDescent="0.25">
      <c r="D132" t="s">
        <v>223</v>
      </c>
    </row>
    <row r="133" spans="4:4" x14ac:dyDescent="0.25">
      <c r="D133" t="s">
        <v>224</v>
      </c>
    </row>
    <row r="134" spans="4:4" x14ac:dyDescent="0.25">
      <c r="D134" t="s">
        <v>225</v>
      </c>
    </row>
    <row r="135" spans="4:4" x14ac:dyDescent="0.25">
      <c r="D135" t="s">
        <v>226</v>
      </c>
    </row>
    <row r="136" spans="4:4" x14ac:dyDescent="0.25">
      <c r="D136" t="s">
        <v>227</v>
      </c>
    </row>
    <row r="137" spans="4:4" x14ac:dyDescent="0.25">
      <c r="D137" t="s">
        <v>228</v>
      </c>
    </row>
    <row r="138" spans="4:4" x14ac:dyDescent="0.25">
      <c r="D138" t="s">
        <v>229</v>
      </c>
    </row>
    <row r="139" spans="4:4" x14ac:dyDescent="0.25">
      <c r="D139" t="s">
        <v>230</v>
      </c>
    </row>
    <row r="140" spans="4:4" x14ac:dyDescent="0.25">
      <c r="D140" t="s">
        <v>231</v>
      </c>
    </row>
    <row r="141" spans="4:4" x14ac:dyDescent="0.25">
      <c r="D141" t="s">
        <v>232</v>
      </c>
    </row>
    <row r="142" spans="4:4" x14ac:dyDescent="0.25">
      <c r="D142" t="s">
        <v>233</v>
      </c>
    </row>
    <row r="143" spans="4:4" x14ac:dyDescent="0.25">
      <c r="D143" t="s">
        <v>234</v>
      </c>
    </row>
    <row r="144" spans="4:4" x14ac:dyDescent="0.25">
      <c r="D144" t="s">
        <v>235</v>
      </c>
    </row>
    <row r="145" spans="4:4" x14ac:dyDescent="0.25">
      <c r="D145" t="s">
        <v>236</v>
      </c>
    </row>
    <row r="146" spans="4:4" x14ac:dyDescent="0.25">
      <c r="D146" t="s">
        <v>237</v>
      </c>
    </row>
    <row r="147" spans="4:4" x14ac:dyDescent="0.25">
      <c r="D147" t="s">
        <v>238</v>
      </c>
    </row>
    <row r="148" spans="4:4" x14ac:dyDescent="0.25">
      <c r="D148" t="s">
        <v>239</v>
      </c>
    </row>
    <row r="149" spans="4:4" x14ac:dyDescent="0.25">
      <c r="D149" t="s">
        <v>240</v>
      </c>
    </row>
    <row r="150" spans="4:4" x14ac:dyDescent="0.25">
      <c r="D150" t="s">
        <v>241</v>
      </c>
    </row>
    <row r="151" spans="4:4" x14ac:dyDescent="0.25">
      <c r="D151" t="s">
        <v>242</v>
      </c>
    </row>
    <row r="152" spans="4:4" x14ac:dyDescent="0.25">
      <c r="D152" t="s">
        <v>243</v>
      </c>
    </row>
    <row r="153" spans="4:4" x14ac:dyDescent="0.25">
      <c r="D153" t="s">
        <v>244</v>
      </c>
    </row>
    <row r="154" spans="4:4" x14ac:dyDescent="0.25">
      <c r="D154" t="s">
        <v>245</v>
      </c>
    </row>
    <row r="155" spans="4:4" x14ac:dyDescent="0.25">
      <c r="D155" t="s">
        <v>246</v>
      </c>
    </row>
    <row r="156" spans="4:4" x14ac:dyDescent="0.25">
      <c r="D156" t="s">
        <v>247</v>
      </c>
    </row>
    <row r="157" spans="4:4" x14ac:dyDescent="0.25">
      <c r="D157" t="s">
        <v>248</v>
      </c>
    </row>
    <row r="158" spans="4:4" x14ac:dyDescent="0.25">
      <c r="D158" t="s">
        <v>249</v>
      </c>
    </row>
    <row r="159" spans="4:4" x14ac:dyDescent="0.25">
      <c r="D159" t="s">
        <v>250</v>
      </c>
    </row>
    <row r="160" spans="4:4" x14ac:dyDescent="0.25">
      <c r="D160" t="s">
        <v>251</v>
      </c>
    </row>
    <row r="161" spans="4:4" x14ac:dyDescent="0.25">
      <c r="D161" t="s">
        <v>252</v>
      </c>
    </row>
    <row r="162" spans="4:4" x14ac:dyDescent="0.25">
      <c r="D162" t="s">
        <v>253</v>
      </c>
    </row>
    <row r="163" spans="4:4" x14ac:dyDescent="0.25">
      <c r="D163" t="s">
        <v>254</v>
      </c>
    </row>
    <row r="164" spans="4:4" x14ac:dyDescent="0.25">
      <c r="D164" t="s">
        <v>255</v>
      </c>
    </row>
    <row r="165" spans="4:4" x14ac:dyDescent="0.25">
      <c r="D165" t="s">
        <v>256</v>
      </c>
    </row>
    <row r="166" spans="4:4" x14ac:dyDescent="0.25">
      <c r="D166" t="s">
        <v>300</v>
      </c>
    </row>
    <row r="167" spans="4:4" x14ac:dyDescent="0.25">
      <c r="D167" t="s">
        <v>257</v>
      </c>
    </row>
    <row r="168" spans="4:4" x14ac:dyDescent="0.25">
      <c r="D168" t="s">
        <v>258</v>
      </c>
    </row>
    <row r="169" spans="4:4" x14ac:dyDescent="0.25">
      <c r="D169" t="s">
        <v>259</v>
      </c>
    </row>
    <row r="170" spans="4:4" x14ac:dyDescent="0.25">
      <c r="D170" t="s">
        <v>260</v>
      </c>
    </row>
    <row r="171" spans="4:4" x14ac:dyDescent="0.25">
      <c r="D171" t="s">
        <v>261</v>
      </c>
    </row>
    <row r="172" spans="4:4" x14ac:dyDescent="0.25">
      <c r="D172" t="s">
        <v>262</v>
      </c>
    </row>
    <row r="173" spans="4:4" x14ac:dyDescent="0.25">
      <c r="D173" t="s">
        <v>263</v>
      </c>
    </row>
    <row r="174" spans="4:4" x14ac:dyDescent="0.25">
      <c r="D174" t="s">
        <v>264</v>
      </c>
    </row>
    <row r="175" spans="4:4" x14ac:dyDescent="0.25">
      <c r="D175" t="s">
        <v>265</v>
      </c>
    </row>
    <row r="176" spans="4:4" x14ac:dyDescent="0.25">
      <c r="D176" t="s">
        <v>266</v>
      </c>
    </row>
    <row r="177" spans="4:4" x14ac:dyDescent="0.25">
      <c r="D177" t="s">
        <v>267</v>
      </c>
    </row>
    <row r="178" spans="4:4" x14ac:dyDescent="0.25">
      <c r="D178" t="s">
        <v>268</v>
      </c>
    </row>
    <row r="179" spans="4:4" x14ac:dyDescent="0.25">
      <c r="D179" t="s">
        <v>269</v>
      </c>
    </row>
    <row r="180" spans="4:4" x14ac:dyDescent="0.25">
      <c r="D180" t="s">
        <v>270</v>
      </c>
    </row>
    <row r="181" spans="4:4" x14ac:dyDescent="0.25">
      <c r="D181" t="s">
        <v>271</v>
      </c>
    </row>
    <row r="182" spans="4:4" x14ac:dyDescent="0.25">
      <c r="D182" t="s">
        <v>272</v>
      </c>
    </row>
    <row r="183" spans="4:4" x14ac:dyDescent="0.25">
      <c r="D183" t="s">
        <v>273</v>
      </c>
    </row>
    <row r="184" spans="4:4" x14ac:dyDescent="0.25">
      <c r="D184" t="s">
        <v>274</v>
      </c>
    </row>
    <row r="185" spans="4:4" x14ac:dyDescent="0.25">
      <c r="D185" t="s">
        <v>275</v>
      </c>
    </row>
    <row r="186" spans="4:4" x14ac:dyDescent="0.25">
      <c r="D186" t="s">
        <v>276</v>
      </c>
    </row>
    <row r="187" spans="4:4" x14ac:dyDescent="0.25">
      <c r="D187" t="s">
        <v>277</v>
      </c>
    </row>
    <row r="188" spans="4:4" x14ac:dyDescent="0.25">
      <c r="D188" t="s">
        <v>278</v>
      </c>
    </row>
    <row r="189" spans="4:4" x14ac:dyDescent="0.25">
      <c r="D189" t="s">
        <v>279</v>
      </c>
    </row>
    <row r="190" spans="4:4" x14ac:dyDescent="0.25">
      <c r="D190" t="s">
        <v>280</v>
      </c>
    </row>
    <row r="191" spans="4:4" x14ac:dyDescent="0.25">
      <c r="D191" t="s">
        <v>281</v>
      </c>
    </row>
    <row r="192" spans="4:4" x14ac:dyDescent="0.25">
      <c r="D192" t="s">
        <v>282</v>
      </c>
    </row>
    <row r="193" spans="4:4" x14ac:dyDescent="0.25">
      <c r="D193" t="s">
        <v>283</v>
      </c>
    </row>
    <row r="194" spans="4:4" x14ac:dyDescent="0.25">
      <c r="D194" t="s">
        <v>284</v>
      </c>
    </row>
    <row r="195" spans="4:4" x14ac:dyDescent="0.25">
      <c r="D195" t="s">
        <v>285</v>
      </c>
    </row>
    <row r="196" spans="4:4" x14ac:dyDescent="0.25">
      <c r="D196" t="s">
        <v>286</v>
      </c>
    </row>
    <row r="197" spans="4:4" x14ac:dyDescent="0.25">
      <c r="D197" t="s">
        <v>287</v>
      </c>
    </row>
    <row r="198" spans="4:4" x14ac:dyDescent="0.25">
      <c r="D198" t="s">
        <v>288</v>
      </c>
    </row>
    <row r="199" spans="4:4" x14ac:dyDescent="0.25">
      <c r="D199" t="s">
        <v>289</v>
      </c>
    </row>
    <row r="200" spans="4:4" x14ac:dyDescent="0.25">
      <c r="D200" t="s">
        <v>290</v>
      </c>
    </row>
    <row r="201" spans="4:4" x14ac:dyDescent="0.25">
      <c r="D201" t="s">
        <v>291</v>
      </c>
    </row>
    <row r="202" spans="4:4" x14ac:dyDescent="0.25">
      <c r="D202" t="s">
        <v>292</v>
      </c>
    </row>
    <row r="203" spans="4:4" x14ac:dyDescent="0.25">
      <c r="D203" t="s">
        <v>293</v>
      </c>
    </row>
    <row r="204" spans="4:4" x14ac:dyDescent="0.25">
      <c r="D204" t="s">
        <v>294</v>
      </c>
    </row>
    <row r="205" spans="4:4" x14ac:dyDescent="0.25">
      <c r="D205" t="s">
        <v>295</v>
      </c>
    </row>
    <row r="206" spans="4:4" x14ac:dyDescent="0.25">
      <c r="D206" t="s">
        <v>296</v>
      </c>
    </row>
    <row r="207" spans="4:4" x14ac:dyDescent="0.25">
      <c r="D207" t="s">
        <v>297</v>
      </c>
    </row>
    <row r="208" spans="4:4" x14ac:dyDescent="0.25">
      <c r="D208" t="s">
        <v>298</v>
      </c>
    </row>
    <row r="209" spans="4:4" x14ac:dyDescent="0.25">
      <c r="D209" t="s">
        <v>299</v>
      </c>
    </row>
  </sheetData>
  <sortState ref="A3:A11">
    <sortCondition ref="A3"/>
  </sortState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workbookViewId="0">
      <selection activeCell="C1" sqref="C1"/>
    </sheetView>
  </sheetViews>
  <sheetFormatPr defaultRowHeight="15" x14ac:dyDescent="0.25"/>
  <cols>
    <col min="1" max="1" width="18.140625" style="18" customWidth="1"/>
    <col min="2" max="16384" width="9.140625" style="18"/>
  </cols>
  <sheetData>
    <row r="2" spans="1:3" x14ac:dyDescent="0.25">
      <c r="A2" s="29"/>
    </row>
    <row r="4" spans="1:3" x14ac:dyDescent="0.25">
      <c r="A4" s="18" t="s">
        <v>84</v>
      </c>
      <c r="B4" s="18">
        <v>3</v>
      </c>
      <c r="C4" s="9">
        <v>12</v>
      </c>
    </row>
    <row r="5" spans="1:3" x14ac:dyDescent="0.25">
      <c r="A5" s="18" t="s">
        <v>0</v>
      </c>
      <c r="B5" s="18">
        <v>4</v>
      </c>
      <c r="C5" s="9">
        <v>8</v>
      </c>
    </row>
    <row r="6" spans="1:3" x14ac:dyDescent="0.25">
      <c r="A6" s="18" t="s">
        <v>1</v>
      </c>
      <c r="B6" s="18">
        <v>2</v>
      </c>
      <c r="C6" s="9">
        <v>5</v>
      </c>
    </row>
    <row r="7" spans="1:3" x14ac:dyDescent="0.25">
      <c r="A7" s="18" t="s">
        <v>2</v>
      </c>
      <c r="B7" s="18">
        <v>6</v>
      </c>
      <c r="C7" s="9">
        <v>11</v>
      </c>
    </row>
    <row r="8" spans="1:3" x14ac:dyDescent="0.25">
      <c r="A8" s="18" t="s">
        <v>3</v>
      </c>
      <c r="B8" s="18">
        <v>5</v>
      </c>
      <c r="C8" s="9">
        <v>10</v>
      </c>
    </row>
    <row r="9" spans="1:3" x14ac:dyDescent="0.25">
      <c r="A9" s="18" t="s">
        <v>4</v>
      </c>
      <c r="B9" s="18">
        <v>2</v>
      </c>
      <c r="C9" s="9">
        <v>8</v>
      </c>
    </row>
    <row r="10" spans="1:3" x14ac:dyDescent="0.25">
      <c r="A10" s="18" t="s">
        <v>5</v>
      </c>
      <c r="B10" s="18">
        <v>3</v>
      </c>
      <c r="C10" s="9">
        <v>12</v>
      </c>
    </row>
    <row r="11" spans="1:3" x14ac:dyDescent="0.25">
      <c r="A11" s="18" t="s">
        <v>6</v>
      </c>
      <c r="B11" s="18">
        <v>3</v>
      </c>
      <c r="C11" s="9">
        <v>9</v>
      </c>
    </row>
    <row r="12" spans="1:3" x14ac:dyDescent="0.25">
      <c r="A12" s="18" t="s">
        <v>7</v>
      </c>
      <c r="B12" s="18">
        <v>3</v>
      </c>
      <c r="C12" s="9">
        <v>8</v>
      </c>
    </row>
    <row r="13" spans="1:3" x14ac:dyDescent="0.25">
      <c r="A13" s="18" t="s">
        <v>8</v>
      </c>
      <c r="B13" s="18">
        <v>2</v>
      </c>
      <c r="C13" s="9">
        <v>7</v>
      </c>
    </row>
    <row r="14" spans="1:3" x14ac:dyDescent="0.25">
      <c r="A14" s="18" t="s">
        <v>11</v>
      </c>
      <c r="B14" s="18">
        <v>2</v>
      </c>
      <c r="C14" s="18">
        <v>5</v>
      </c>
    </row>
    <row r="15" spans="1:3" x14ac:dyDescent="0.25">
      <c r="A15" s="18" t="s">
        <v>12</v>
      </c>
      <c r="B15" s="18">
        <v>2</v>
      </c>
      <c r="C15" s="18">
        <v>6</v>
      </c>
    </row>
    <row r="16" spans="1:3" x14ac:dyDescent="0.25">
      <c r="A16" s="18" t="s">
        <v>13</v>
      </c>
      <c r="B16" s="18">
        <v>1</v>
      </c>
      <c r="C16" s="18">
        <v>5</v>
      </c>
    </row>
    <row r="17" spans="1:3" x14ac:dyDescent="0.25">
      <c r="A17" s="18" t="s">
        <v>14</v>
      </c>
      <c r="B17" s="18">
        <v>1</v>
      </c>
      <c r="C17" s="18">
        <v>5</v>
      </c>
    </row>
    <row r="18" spans="1:3" x14ac:dyDescent="0.25">
      <c r="A18" s="18" t="s">
        <v>15</v>
      </c>
      <c r="B18" s="18">
        <v>2</v>
      </c>
      <c r="C18" s="9">
        <v>2</v>
      </c>
    </row>
    <row r="19" spans="1:3" x14ac:dyDescent="0.25">
      <c r="A19" s="18" t="s">
        <v>16</v>
      </c>
      <c r="B19" s="18">
        <v>2</v>
      </c>
      <c r="C19" s="9">
        <v>2</v>
      </c>
    </row>
    <row r="20" spans="1:3" x14ac:dyDescent="0.25">
      <c r="A20" s="18" t="s">
        <v>17</v>
      </c>
      <c r="B20" s="18">
        <v>2</v>
      </c>
      <c r="C20" s="9">
        <v>2</v>
      </c>
    </row>
    <row r="21" spans="1:3" x14ac:dyDescent="0.25">
      <c r="A21" s="18" t="s">
        <v>18</v>
      </c>
      <c r="B21" s="18">
        <v>2</v>
      </c>
      <c r="C21" s="18">
        <v>5</v>
      </c>
    </row>
    <row r="22" spans="1:3" x14ac:dyDescent="0.25">
      <c r="A22" s="18" t="s">
        <v>19</v>
      </c>
      <c r="B22" s="18">
        <v>12</v>
      </c>
      <c r="C22" s="18">
        <v>27</v>
      </c>
    </row>
    <row r="23" spans="1:3" x14ac:dyDescent="0.25">
      <c r="A23" s="18" t="s">
        <v>20</v>
      </c>
      <c r="B23" s="18">
        <v>1</v>
      </c>
      <c r="C23" s="18">
        <v>5</v>
      </c>
    </row>
    <row r="24" spans="1:3" x14ac:dyDescent="0.25">
      <c r="A24" s="18" t="s">
        <v>22</v>
      </c>
      <c r="B24" s="18">
        <v>5</v>
      </c>
      <c r="C24" s="18">
        <v>10</v>
      </c>
    </row>
    <row r="25" spans="1:3" x14ac:dyDescent="0.25">
      <c r="A25" s="18" t="s">
        <v>23</v>
      </c>
      <c r="B25" s="18">
        <v>2</v>
      </c>
      <c r="C25" s="18">
        <v>6</v>
      </c>
    </row>
    <row r="26" spans="1:3" x14ac:dyDescent="0.25">
      <c r="A26" s="18" t="s">
        <v>24</v>
      </c>
      <c r="B26" s="18">
        <v>2</v>
      </c>
      <c r="C26" s="18">
        <v>6</v>
      </c>
    </row>
    <row r="27" spans="1:3" x14ac:dyDescent="0.25">
      <c r="A27" s="18" t="s">
        <v>25</v>
      </c>
      <c r="B27" s="18">
        <v>2</v>
      </c>
      <c r="C27" s="18">
        <v>6</v>
      </c>
    </row>
    <row r="28" spans="1:3" x14ac:dyDescent="0.25">
      <c r="A28" s="18" t="s">
        <v>26</v>
      </c>
      <c r="B28" s="18">
        <v>2</v>
      </c>
      <c r="C28" s="18">
        <v>4</v>
      </c>
    </row>
    <row r="29" spans="1:3" x14ac:dyDescent="0.25">
      <c r="A29" s="18" t="s">
        <v>27</v>
      </c>
      <c r="B29" s="18">
        <v>2</v>
      </c>
      <c r="C29" s="18">
        <v>5</v>
      </c>
    </row>
    <row r="30" spans="1:3" x14ac:dyDescent="0.25">
      <c r="A30" s="18" t="s">
        <v>29</v>
      </c>
      <c r="B30" s="18">
        <v>9</v>
      </c>
      <c r="C30" s="18">
        <v>17</v>
      </c>
    </row>
    <row r="31" spans="1:3" x14ac:dyDescent="0.25">
      <c r="A31" s="18" t="s">
        <v>30</v>
      </c>
      <c r="B31" s="18">
        <v>4</v>
      </c>
      <c r="C31" s="18">
        <v>11</v>
      </c>
    </row>
    <row r="32" spans="1:3" x14ac:dyDescent="0.25">
      <c r="A32" s="18" t="s">
        <v>31</v>
      </c>
      <c r="B32" s="18">
        <v>4</v>
      </c>
      <c r="C32" s="18">
        <v>11</v>
      </c>
    </row>
    <row r="33" spans="1:3" x14ac:dyDescent="0.25">
      <c r="A33" s="18" t="s">
        <v>32</v>
      </c>
      <c r="B33" s="18">
        <v>2</v>
      </c>
      <c r="C33" s="18">
        <v>6</v>
      </c>
    </row>
    <row r="34" spans="1:3" x14ac:dyDescent="0.25">
      <c r="A34" s="18" t="s">
        <v>33</v>
      </c>
      <c r="B34" s="18">
        <v>4</v>
      </c>
      <c r="C34" s="18">
        <v>11</v>
      </c>
    </row>
    <row r="35" spans="1:3" x14ac:dyDescent="0.25">
      <c r="A35" s="18" t="s">
        <v>34</v>
      </c>
      <c r="B35" s="18">
        <v>2</v>
      </c>
      <c r="C35" s="9">
        <v>2</v>
      </c>
    </row>
    <row r="36" spans="1:3" x14ac:dyDescent="0.25">
      <c r="A36" s="18" t="s">
        <v>35</v>
      </c>
      <c r="B36" s="18">
        <v>4</v>
      </c>
      <c r="C36" s="18">
        <v>11</v>
      </c>
    </row>
    <row r="37" spans="1:3" x14ac:dyDescent="0.25">
      <c r="A37" s="18" t="s">
        <v>36</v>
      </c>
      <c r="B37" s="18">
        <v>4</v>
      </c>
      <c r="C37" s="18">
        <v>11</v>
      </c>
    </row>
    <row r="38" spans="1:3" x14ac:dyDescent="0.25">
      <c r="A38" s="18" t="s">
        <v>37</v>
      </c>
      <c r="B38" s="18">
        <v>1</v>
      </c>
      <c r="C38" s="9">
        <v>1</v>
      </c>
    </row>
    <row r="39" spans="1:3" x14ac:dyDescent="0.25">
      <c r="A39" s="18" t="s">
        <v>38</v>
      </c>
      <c r="B39" s="18">
        <v>1</v>
      </c>
      <c r="C39" s="9">
        <v>1</v>
      </c>
    </row>
    <row r="40" spans="1:3" x14ac:dyDescent="0.25">
      <c r="A40" s="18" t="s">
        <v>39</v>
      </c>
      <c r="B40" s="18">
        <v>1</v>
      </c>
      <c r="C40" s="18">
        <v>1</v>
      </c>
    </row>
    <row r="41" spans="1:3" x14ac:dyDescent="0.25">
      <c r="A41" s="18" t="s">
        <v>41</v>
      </c>
      <c r="B41" s="18">
        <v>2</v>
      </c>
      <c r="C41" s="18">
        <v>5</v>
      </c>
    </row>
    <row r="42" spans="1:3" x14ac:dyDescent="0.25">
      <c r="A42" s="18" t="s">
        <v>42</v>
      </c>
      <c r="B42" s="18">
        <v>2</v>
      </c>
      <c r="C42" s="18">
        <v>5</v>
      </c>
    </row>
    <row r="43" spans="1:3" x14ac:dyDescent="0.25">
      <c r="A43" s="18" t="s">
        <v>43</v>
      </c>
      <c r="B43" s="18">
        <v>3</v>
      </c>
      <c r="C43" s="18">
        <v>10</v>
      </c>
    </row>
    <row r="44" spans="1:3" x14ac:dyDescent="0.25">
      <c r="A44" s="18" t="s">
        <v>44</v>
      </c>
      <c r="B44" s="18">
        <v>3</v>
      </c>
      <c r="C44" s="18">
        <v>13</v>
      </c>
    </row>
    <row r="45" spans="1:3" x14ac:dyDescent="0.25">
      <c r="A45" s="18" t="s">
        <v>45</v>
      </c>
      <c r="B45" s="18">
        <v>2</v>
      </c>
      <c r="C45" s="18">
        <v>4</v>
      </c>
    </row>
    <row r="46" spans="1:3" x14ac:dyDescent="0.25">
      <c r="A46" s="18" t="s">
        <v>46</v>
      </c>
      <c r="B46" s="18">
        <v>1</v>
      </c>
      <c r="C46" s="9">
        <v>1</v>
      </c>
    </row>
    <row r="47" spans="1:3" x14ac:dyDescent="0.25">
      <c r="A47" s="18" t="s">
        <v>47</v>
      </c>
      <c r="B47" s="18">
        <v>5</v>
      </c>
      <c r="C47" s="18">
        <v>14</v>
      </c>
    </row>
    <row r="48" spans="1:3" x14ac:dyDescent="0.25">
      <c r="A48" s="18" t="s">
        <v>48</v>
      </c>
      <c r="B48" s="18">
        <v>2</v>
      </c>
      <c r="C48" s="18">
        <v>2</v>
      </c>
    </row>
    <row r="49" spans="1:3" x14ac:dyDescent="0.25">
      <c r="A49" s="18" t="s">
        <v>49</v>
      </c>
      <c r="B49" s="18">
        <v>2</v>
      </c>
      <c r="C49" s="18">
        <v>14</v>
      </c>
    </row>
    <row r="50" spans="1:3" x14ac:dyDescent="0.25">
      <c r="A50" s="18" t="s">
        <v>50</v>
      </c>
      <c r="B50" s="18">
        <v>2</v>
      </c>
      <c r="C50" s="9">
        <v>2</v>
      </c>
    </row>
    <row r="51" spans="1:3" x14ac:dyDescent="0.25">
      <c r="A51" s="18" t="s">
        <v>52</v>
      </c>
      <c r="B51" s="18">
        <v>3</v>
      </c>
      <c r="C51" s="9">
        <v>3</v>
      </c>
    </row>
    <row r="52" spans="1:3" x14ac:dyDescent="0.25">
      <c r="A52" s="18" t="s">
        <v>53</v>
      </c>
      <c r="B52" s="18">
        <v>4</v>
      </c>
      <c r="C52" s="18">
        <v>7</v>
      </c>
    </row>
    <row r="53" spans="1:3" x14ac:dyDescent="0.25">
      <c r="A53" s="18" t="s">
        <v>54</v>
      </c>
      <c r="B53" s="18">
        <v>2</v>
      </c>
      <c r="C53" s="18">
        <v>2</v>
      </c>
    </row>
    <row r="54" spans="1:3" x14ac:dyDescent="0.25">
      <c r="A54" s="18" t="s">
        <v>55</v>
      </c>
      <c r="B54" s="18">
        <v>2</v>
      </c>
      <c r="C54" s="18">
        <v>2</v>
      </c>
    </row>
    <row r="55" spans="1:3" x14ac:dyDescent="0.25">
      <c r="A55" s="18" t="s">
        <v>56</v>
      </c>
      <c r="B55" s="18">
        <v>2</v>
      </c>
      <c r="C55" s="18">
        <v>2</v>
      </c>
    </row>
    <row r="56" spans="1:3" x14ac:dyDescent="0.25">
      <c r="A56" s="18" t="s">
        <v>57</v>
      </c>
      <c r="B56" s="18">
        <v>3</v>
      </c>
      <c r="C56" s="18">
        <v>5.3</v>
      </c>
    </row>
    <row r="57" spans="1:3" x14ac:dyDescent="0.25">
      <c r="A57" s="18" t="s">
        <v>58</v>
      </c>
      <c r="B57" s="18">
        <v>2</v>
      </c>
      <c r="C57" s="18">
        <v>2</v>
      </c>
    </row>
    <row r="58" spans="1:3" x14ac:dyDescent="0.25">
      <c r="A58" s="18" t="s">
        <v>59</v>
      </c>
      <c r="B58" s="18">
        <v>3</v>
      </c>
      <c r="C58" s="18">
        <v>3</v>
      </c>
    </row>
    <row r="59" spans="1:3" x14ac:dyDescent="0.25">
      <c r="A59" s="18" t="s">
        <v>60</v>
      </c>
      <c r="B59" s="18">
        <v>1</v>
      </c>
      <c r="C59" s="18">
        <v>1</v>
      </c>
    </row>
    <row r="60" spans="1:3" x14ac:dyDescent="0.25">
      <c r="A60" s="18" t="s">
        <v>61</v>
      </c>
      <c r="B60" s="18">
        <v>2</v>
      </c>
      <c r="C60" s="18">
        <v>2</v>
      </c>
    </row>
    <row r="62" spans="1:3" x14ac:dyDescent="0.25">
      <c r="A62" s="18" t="s">
        <v>63</v>
      </c>
      <c r="B62" s="18">
        <v>2</v>
      </c>
      <c r="C62" s="18">
        <v>2</v>
      </c>
    </row>
    <row r="63" spans="1:3" x14ac:dyDescent="0.25">
      <c r="A63" s="18" t="s">
        <v>64</v>
      </c>
      <c r="B63" s="18">
        <v>1</v>
      </c>
      <c r="C63" s="18">
        <v>1</v>
      </c>
    </row>
    <row r="64" spans="1:3" x14ac:dyDescent="0.25">
      <c r="A64" s="18" t="s">
        <v>65</v>
      </c>
      <c r="B64" s="18">
        <v>3</v>
      </c>
      <c r="C64" s="18">
        <v>14.65</v>
      </c>
    </row>
    <row r="65" spans="1:3" x14ac:dyDescent="0.25">
      <c r="A65" s="18" t="s">
        <v>66</v>
      </c>
      <c r="B65" s="18">
        <v>3</v>
      </c>
      <c r="C65" s="18">
        <v>7.43</v>
      </c>
    </row>
    <row r="66" spans="1:3" x14ac:dyDescent="0.25">
      <c r="A66" s="18" t="s">
        <v>67</v>
      </c>
      <c r="B66" s="18">
        <v>1</v>
      </c>
      <c r="C66" s="18">
        <v>1</v>
      </c>
    </row>
    <row r="67" spans="1:3" x14ac:dyDescent="0.25">
      <c r="A67" s="18" t="s">
        <v>68</v>
      </c>
      <c r="B67" s="18">
        <v>1</v>
      </c>
      <c r="C67" s="18">
        <v>1</v>
      </c>
    </row>
    <row r="68" spans="1:3" x14ac:dyDescent="0.25">
      <c r="A68" s="18" t="s">
        <v>69</v>
      </c>
      <c r="B68" s="18">
        <v>1</v>
      </c>
      <c r="C68" s="18">
        <v>4.78</v>
      </c>
    </row>
    <row r="69" spans="1:3" x14ac:dyDescent="0.25">
      <c r="A69" s="18" t="s">
        <v>70</v>
      </c>
      <c r="B69" s="18">
        <v>1</v>
      </c>
      <c r="C69" s="9">
        <v>1</v>
      </c>
    </row>
    <row r="70" spans="1:3" x14ac:dyDescent="0.25">
      <c r="A70" s="18" t="s">
        <v>71</v>
      </c>
      <c r="B70" s="18">
        <v>2</v>
      </c>
      <c r="C70" s="18">
        <v>4.7300000000000004</v>
      </c>
    </row>
    <row r="72" spans="1:3" x14ac:dyDescent="0.25">
      <c r="A72" s="18" t="s">
        <v>73</v>
      </c>
      <c r="B72" s="18">
        <v>1</v>
      </c>
      <c r="C72" s="18">
        <v>1</v>
      </c>
    </row>
    <row r="73" spans="1:3" x14ac:dyDescent="0.25">
      <c r="A73" s="18" t="s">
        <v>74</v>
      </c>
      <c r="B73" s="18">
        <v>1</v>
      </c>
      <c r="C73" s="18">
        <v>1</v>
      </c>
    </row>
    <row r="74" spans="1:3" x14ac:dyDescent="0.25">
      <c r="A74" s="18" t="s">
        <v>75</v>
      </c>
      <c r="B74" s="18">
        <v>1</v>
      </c>
      <c r="C74" s="18">
        <v>1</v>
      </c>
    </row>
    <row r="75" spans="1:3" x14ac:dyDescent="0.25">
      <c r="A75" s="18" t="s">
        <v>76</v>
      </c>
      <c r="B75" s="18">
        <v>1</v>
      </c>
      <c r="C75" s="18">
        <v>1</v>
      </c>
    </row>
    <row r="76" spans="1:3" x14ac:dyDescent="0.25">
      <c r="A76" s="18" t="s">
        <v>77</v>
      </c>
      <c r="B76" s="18">
        <v>1</v>
      </c>
      <c r="C76" s="18">
        <v>1</v>
      </c>
    </row>
    <row r="77" spans="1:3" x14ac:dyDescent="0.25">
      <c r="A77" s="18" t="s">
        <v>78</v>
      </c>
      <c r="B77" s="18">
        <v>1</v>
      </c>
      <c r="C77" s="18">
        <v>1</v>
      </c>
    </row>
    <row r="78" spans="1:3" x14ac:dyDescent="0.25">
      <c r="A78" s="18" t="s">
        <v>79</v>
      </c>
      <c r="B78" s="18">
        <v>2</v>
      </c>
      <c r="C78" s="18">
        <v>2</v>
      </c>
    </row>
    <row r="79" spans="1:3" x14ac:dyDescent="0.25">
      <c r="A79" s="18" t="s">
        <v>80</v>
      </c>
      <c r="B79" s="18">
        <v>1</v>
      </c>
      <c r="C79" s="18">
        <v>1</v>
      </c>
    </row>
    <row r="80" spans="1:3" x14ac:dyDescent="0.25">
      <c r="A80" s="18" t="s">
        <v>81</v>
      </c>
      <c r="B80" s="18">
        <v>1</v>
      </c>
      <c r="C80" s="18">
        <v>1</v>
      </c>
    </row>
    <row r="81" spans="1:3" x14ac:dyDescent="0.25">
      <c r="A81" s="18" t="s">
        <v>82</v>
      </c>
      <c r="B81" s="18">
        <v>2</v>
      </c>
      <c r="C81" s="18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K33"/>
  <sheetViews>
    <sheetView tabSelected="1" topLeftCell="A10" workbookViewId="0">
      <selection activeCell="B17" sqref="B17"/>
    </sheetView>
  </sheetViews>
  <sheetFormatPr defaultRowHeight="15" x14ac:dyDescent="0.25"/>
  <cols>
    <col min="1" max="3" width="9.140625" style="60"/>
    <col min="4" max="4" width="7.5703125" style="60" customWidth="1"/>
    <col min="5" max="7" width="9.140625" style="60"/>
    <col min="8" max="8" width="5.7109375" style="60" customWidth="1"/>
    <col min="9" max="10" width="9.140625" style="60"/>
    <col min="11" max="11" width="14.85546875" style="60" customWidth="1"/>
    <col min="12" max="16384" width="9.140625" style="60"/>
  </cols>
  <sheetData>
    <row r="11" spans="1:11" ht="18.75" x14ac:dyDescent="0.3">
      <c r="A11" s="71"/>
      <c r="B11" s="71"/>
      <c r="C11" s="71"/>
      <c r="D11" s="71"/>
      <c r="E11" s="71"/>
      <c r="F11" s="71"/>
      <c r="G11" s="71"/>
      <c r="H11" s="71"/>
      <c r="I11" s="71" t="s">
        <v>311</v>
      </c>
    </row>
    <row r="12" spans="1:11" x14ac:dyDescent="0.25">
      <c r="A12" s="72" t="s">
        <v>312</v>
      </c>
      <c r="B12" s="72"/>
      <c r="C12" s="72"/>
      <c r="D12" s="72"/>
      <c r="E12" s="72"/>
      <c r="F12" s="72"/>
      <c r="G12" s="72"/>
      <c r="H12" s="72"/>
      <c r="I12" s="72"/>
    </row>
    <row r="13" spans="1:11" ht="40.5" customHeight="1" x14ac:dyDescent="0.25">
      <c r="A13" s="72"/>
      <c r="B13" s="72"/>
      <c r="C13" s="72"/>
      <c r="D13" s="72"/>
      <c r="E13" s="72"/>
      <c r="F13" s="72"/>
      <c r="G13" s="72"/>
      <c r="H13" s="72"/>
      <c r="I13" s="72"/>
    </row>
    <row r="14" spans="1:11" ht="30" customHeight="1" thickBot="1" x14ac:dyDescent="0.3">
      <c r="A14" s="73"/>
      <c r="B14" s="73"/>
      <c r="C14" s="73"/>
      <c r="D14" s="73"/>
      <c r="E14" s="73"/>
      <c r="F14" s="73"/>
      <c r="G14" s="73"/>
      <c r="H14" s="73"/>
      <c r="I14" s="73"/>
    </row>
    <row r="15" spans="1:11" x14ac:dyDescent="0.25">
      <c r="E15" s="62" t="s">
        <v>307</v>
      </c>
      <c r="F15" s="63"/>
      <c r="G15" s="63"/>
      <c r="H15" s="64"/>
      <c r="I15" s="62" t="s">
        <v>308</v>
      </c>
      <c r="J15" s="63"/>
      <c r="K15" s="64"/>
    </row>
    <row r="16" spans="1:11" x14ac:dyDescent="0.25">
      <c r="E16" s="65"/>
      <c r="F16" s="66"/>
      <c r="G16" s="66"/>
      <c r="H16" s="67"/>
      <c r="I16" s="65"/>
      <c r="J16" s="66"/>
      <c r="K16" s="67"/>
    </row>
    <row r="17" spans="5:11" x14ac:dyDescent="0.25">
      <c r="E17" s="65"/>
      <c r="F17" s="66"/>
      <c r="G17" s="66"/>
      <c r="H17" s="67"/>
      <c r="I17" s="65"/>
      <c r="J17" s="66"/>
      <c r="K17" s="67"/>
    </row>
    <row r="18" spans="5:11" x14ac:dyDescent="0.25">
      <c r="E18" s="65"/>
      <c r="F18" s="66"/>
      <c r="G18" s="66"/>
      <c r="H18" s="67"/>
      <c r="I18" s="65"/>
      <c r="J18" s="66"/>
      <c r="K18" s="67"/>
    </row>
    <row r="19" spans="5:11" x14ac:dyDescent="0.25">
      <c r="E19" s="65"/>
      <c r="F19" s="66"/>
      <c r="G19" s="66"/>
      <c r="H19" s="67"/>
      <c r="I19" s="65"/>
      <c r="J19" s="66"/>
      <c r="K19" s="67"/>
    </row>
    <row r="20" spans="5:11" x14ac:dyDescent="0.25">
      <c r="E20" s="65"/>
      <c r="F20" s="66"/>
      <c r="G20" s="66"/>
      <c r="H20" s="67"/>
      <c r="I20" s="65"/>
      <c r="J20" s="66"/>
      <c r="K20" s="67"/>
    </row>
    <row r="21" spans="5:11" x14ac:dyDescent="0.25">
      <c r="E21" s="65"/>
      <c r="F21" s="66"/>
      <c r="G21" s="66"/>
      <c r="H21" s="67"/>
      <c r="I21" s="65"/>
      <c r="J21" s="66"/>
      <c r="K21" s="67"/>
    </row>
    <row r="22" spans="5:11" x14ac:dyDescent="0.25">
      <c r="E22" s="65"/>
      <c r="F22" s="66"/>
      <c r="G22" s="66"/>
      <c r="H22" s="67"/>
      <c r="I22" s="65"/>
      <c r="J22" s="66"/>
      <c r="K22" s="67"/>
    </row>
    <row r="23" spans="5:11" x14ac:dyDescent="0.25">
      <c r="E23" s="65"/>
      <c r="F23" s="66"/>
      <c r="G23" s="66"/>
      <c r="H23" s="67"/>
      <c r="I23" s="65"/>
      <c r="J23" s="66"/>
      <c r="K23" s="67"/>
    </row>
    <row r="24" spans="5:11" ht="15.75" thickBot="1" x14ac:dyDescent="0.3">
      <c r="E24" s="68"/>
      <c r="F24" s="69"/>
      <c r="G24" s="69"/>
      <c r="H24" s="70"/>
      <c r="I24" s="68"/>
      <c r="J24" s="69"/>
      <c r="K24" s="70"/>
    </row>
    <row r="25" spans="5:11" x14ac:dyDescent="0.25">
      <c r="E25" s="62" t="s">
        <v>309</v>
      </c>
      <c r="F25" s="63"/>
      <c r="G25" s="63"/>
      <c r="H25" s="64"/>
      <c r="I25" s="62" t="s">
        <v>310</v>
      </c>
      <c r="J25" s="63"/>
      <c r="K25" s="64"/>
    </row>
    <row r="26" spans="5:11" x14ac:dyDescent="0.25">
      <c r="E26" s="65"/>
      <c r="F26" s="66"/>
      <c r="G26" s="66"/>
      <c r="H26" s="67"/>
      <c r="I26" s="65"/>
      <c r="J26" s="66"/>
      <c r="K26" s="67"/>
    </row>
    <row r="27" spans="5:11" x14ac:dyDescent="0.25">
      <c r="E27" s="65"/>
      <c r="F27" s="66"/>
      <c r="G27" s="66"/>
      <c r="H27" s="67"/>
      <c r="I27" s="65"/>
      <c r="J27" s="66"/>
      <c r="K27" s="67"/>
    </row>
    <row r="28" spans="5:11" x14ac:dyDescent="0.25">
      <c r="E28" s="65"/>
      <c r="F28" s="66"/>
      <c r="G28" s="66"/>
      <c r="H28" s="67"/>
      <c r="I28" s="65"/>
      <c r="J28" s="66"/>
      <c r="K28" s="67"/>
    </row>
    <row r="29" spans="5:11" x14ac:dyDescent="0.25">
      <c r="E29" s="65"/>
      <c r="F29" s="66"/>
      <c r="G29" s="66"/>
      <c r="H29" s="67"/>
      <c r="I29" s="65"/>
      <c r="J29" s="66"/>
      <c r="K29" s="67"/>
    </row>
    <row r="30" spans="5:11" x14ac:dyDescent="0.25">
      <c r="E30" s="65"/>
      <c r="F30" s="66"/>
      <c r="G30" s="66"/>
      <c r="H30" s="67"/>
      <c r="I30" s="65"/>
      <c r="J30" s="66"/>
      <c r="K30" s="67"/>
    </row>
    <row r="31" spans="5:11" x14ac:dyDescent="0.25">
      <c r="E31" s="65"/>
      <c r="F31" s="66"/>
      <c r="G31" s="66"/>
      <c r="H31" s="67"/>
      <c r="I31" s="65"/>
      <c r="J31" s="66"/>
      <c r="K31" s="67"/>
    </row>
    <row r="32" spans="5:11" x14ac:dyDescent="0.25">
      <c r="E32" s="65"/>
      <c r="F32" s="66"/>
      <c r="G32" s="66"/>
      <c r="H32" s="67"/>
      <c r="I32" s="65"/>
      <c r="J32" s="66"/>
      <c r="K32" s="67"/>
    </row>
    <row r="33" spans="5:11" ht="15.75" thickBot="1" x14ac:dyDescent="0.3">
      <c r="E33" s="68"/>
      <c r="F33" s="69"/>
      <c r="G33" s="69"/>
      <c r="H33" s="70"/>
      <c r="I33" s="68"/>
      <c r="J33" s="69"/>
      <c r="K33" s="70"/>
    </row>
  </sheetData>
  <mergeCells count="5">
    <mergeCell ref="E15:H24"/>
    <mergeCell ref="I15:K24"/>
    <mergeCell ref="I25:K33"/>
    <mergeCell ref="E25:H33"/>
    <mergeCell ref="A12:I13"/>
  </mergeCells>
  <pageMargins left="0.7" right="0.7" top="0.75" bottom="0.75" header="0.3" footer="0.3"/>
  <pageSetup paperSize="9" orientation="portrait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4" sqref="G24"/>
    </sheetView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Sheet1 </vt:lpstr>
      <vt:lpstr>MAP</vt:lpstr>
      <vt:lpstr>Sheet2</vt:lpstr>
      <vt:lpstr>Sheet3</vt:lpstr>
      <vt:lpstr>Surgical 5 North</vt:lpstr>
      <vt:lpstr>Surgical  5 South</vt:lpstr>
      <vt:lpstr>Medical - 6 North</vt:lpstr>
      <vt:lpstr>Medical - 6 South</vt:lpstr>
      <vt:lpstr>Oby Gyn 3 North</vt:lpstr>
      <vt:lpstr>Obs Gyn 3 South</vt:lpstr>
      <vt:lpstr>Pediatric 2 South</vt:lpstr>
      <vt:lpstr>MICU</vt:lpstr>
      <vt:lpstr>NICU</vt:lpstr>
      <vt:lpstr>PICU</vt:lpstr>
      <vt:lpstr>SICU</vt:lpstr>
      <vt:lpstr>cardiology</vt:lpstr>
      <vt:lpstr>ent</vt:lpstr>
      <vt:lpstr>general</vt:lpstr>
      <vt:lpstr>icu</vt:lpstr>
      <vt:lpstr>introduction</vt:lpstr>
      <vt:lpstr>obsgyn</vt:lpstr>
      <vt:lpstr>Orthopaedics</vt:lpstr>
      <vt:lpstr>orthopedics</vt:lpstr>
      <vt:lpstr>Paediatrics</vt:lpstr>
      <vt:lpstr>pediatric</vt:lpstr>
      <vt:lpstr>speciality</vt:lpstr>
      <vt:lpstr>urology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2013-10-01T08:43:29Z</dcterms:modified>
</cp:coreProperties>
</file>